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6019-1 kelio 2001 takas 0-1,035 km/2. PD/SPS kiti priedai/"/>
    </mc:Choice>
  </mc:AlternateContent>
  <xr:revisionPtr revIDLastSave="49" documentId="13_ncr:1_{A9CFE60C-6F53-4D47-AFE9-254A4926FE20}" xr6:coauthVersionLast="47" xr6:coauthVersionMax="47" xr10:uidLastSave="{3E3012F8-BC83-468A-97E2-D21B53852850}"/>
  <bookViews>
    <workbookView xWindow="-110" yWindow="-110" windowWidth="19420" windowHeight="10300" tabRatio="666" xr2:uid="{6BC1EAF5-0D01-43F1-AE22-A39552859E42}"/>
  </bookViews>
  <sheets>
    <sheet name="1. Susisiekimas" sheetId="5" r:id="rId1"/>
    <sheet name="2. LVN" sheetId="7" r:id="rId2"/>
    <sheet name="3. Apšvietimas" sheetId="9" r:id="rId3"/>
    <sheet name="4. Ryšiai" sheetId="10" r:id="rId4"/>
    <sheet name="SANTRAUKA" sheetId="3" r:id="rId5"/>
    <sheet name="DKŽ priedas dėl atliekų" sheetId="8" r:id="rId6"/>
  </sheets>
  <definedNames>
    <definedName name="_Hlk148616549" localSheetId="0">'1. Susisiekimas'!#REF!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0" l="1"/>
  <c r="G38" i="10"/>
  <c r="G37" i="10"/>
  <c r="G36" i="10"/>
  <c r="G35" i="10"/>
  <c r="G45" i="10"/>
  <c r="G44" i="10"/>
  <c r="G43" i="10"/>
  <c r="G42" i="10"/>
  <c r="G41" i="10"/>
  <c r="G40" i="10"/>
  <c r="G34" i="10"/>
  <c r="G33" i="10"/>
  <c r="G32" i="10"/>
  <c r="G49" i="10"/>
  <c r="G48" i="10"/>
  <c r="G47" i="10"/>
  <c r="G46" i="10"/>
  <c r="G21" i="10"/>
  <c r="G20" i="10"/>
  <c r="G19" i="10"/>
  <c r="G18" i="10"/>
  <c r="G17" i="10"/>
  <c r="G16" i="10"/>
  <c r="G15" i="10"/>
  <c r="G14" i="10"/>
  <c r="G13" i="10"/>
  <c r="G12" i="10"/>
  <c r="G11" i="10"/>
  <c r="G10" i="10"/>
  <c r="G54" i="10"/>
  <c r="G53" i="10"/>
  <c r="G52" i="10"/>
  <c r="G51" i="10"/>
  <c r="G50" i="10"/>
  <c r="G31" i="10"/>
  <c r="G30" i="10"/>
  <c r="G29" i="10"/>
  <c r="G28" i="10"/>
  <c r="G27" i="10"/>
  <c r="G26" i="10"/>
  <c r="G25" i="10"/>
  <c r="G24" i="10"/>
  <c r="G23" i="10"/>
  <c r="G22" i="10"/>
  <c r="G9" i="10"/>
  <c r="G8" i="10"/>
  <c r="G7" i="10"/>
  <c r="G6" i="10"/>
  <c r="G5" i="10"/>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78" i="9"/>
  <c r="G77" i="9"/>
  <c r="G76" i="9"/>
  <c r="G75" i="9"/>
  <c r="G74" i="9"/>
  <c r="G73" i="9"/>
  <c r="G72" i="9"/>
  <c r="G81" i="9"/>
  <c r="G80" i="9"/>
  <c r="G79" i="9"/>
  <c r="G71" i="9"/>
  <c r="G90" i="9"/>
  <c r="G89" i="9"/>
  <c r="G88" i="9"/>
  <c r="G87" i="9"/>
  <c r="G86" i="9"/>
  <c r="G85" i="9"/>
  <c r="G84" i="9"/>
  <c r="G83" i="9"/>
  <c r="G82" i="9"/>
  <c r="G70" i="9"/>
  <c r="G69" i="9"/>
  <c r="G68" i="9"/>
  <c r="G67" i="9"/>
  <c r="G66" i="9"/>
  <c r="G65" i="9"/>
  <c r="G64" i="9"/>
  <c r="G63" i="9"/>
  <c r="G62" i="9"/>
  <c r="H92" i="5"/>
  <c r="H91" i="5"/>
  <c r="H90" i="5"/>
  <c r="H89" i="5"/>
  <c r="H88" i="5"/>
  <c r="H87" i="5"/>
  <c r="H86" i="5"/>
  <c r="H85" i="5"/>
  <c r="H84" i="5"/>
  <c r="H83" i="5"/>
  <c r="H82" i="5"/>
  <c r="H81" i="5"/>
  <c r="H80" i="5"/>
  <c r="H79" i="5"/>
  <c r="H78" i="5"/>
  <c r="H77" i="5"/>
  <c r="H76" i="5"/>
  <c r="H75" i="5"/>
  <c r="H74" i="5"/>
  <c r="H73" i="5"/>
  <c r="H72" i="5"/>
  <c r="H71" i="5"/>
  <c r="H70" i="5"/>
  <c r="H69" i="5"/>
  <c r="H51" i="5"/>
  <c r="H50" i="5"/>
  <c r="H49" i="5"/>
  <c r="H48" i="5"/>
  <c r="H47" i="5"/>
  <c r="H46" i="5"/>
  <c r="H45" i="5"/>
  <c r="H44" i="5"/>
  <c r="H43" i="5"/>
  <c r="H42" i="5"/>
  <c r="H41" i="5"/>
  <c r="H40" i="5"/>
  <c r="H39" i="5"/>
  <c r="H38" i="5"/>
  <c r="H37" i="5"/>
  <c r="H58" i="5"/>
  <c r="H57" i="5"/>
  <c r="H56" i="5"/>
  <c r="H55" i="5"/>
  <c r="H54" i="5"/>
  <c r="H53" i="5"/>
  <c r="H52" i="5"/>
  <c r="H60" i="5"/>
  <c r="H59" i="5"/>
  <c r="G91" i="9" l="1"/>
  <c r="C6" i="3" s="1"/>
  <c r="I30" i="10"/>
  <c r="I54" i="10"/>
  <c r="G55" i="10"/>
  <c r="C7" i="3" s="1"/>
  <c r="I61" i="9"/>
  <c r="I10" i="9"/>
  <c r="I90" i="9"/>
  <c r="H103" i="5" l="1"/>
  <c r="H102" i="5"/>
  <c r="H101" i="5"/>
  <c r="H100" i="5"/>
  <c r="H99" i="5"/>
  <c r="H98" i="5"/>
  <c r="H105" i="5"/>
  <c r="H104" i="5"/>
  <c r="H97" i="5"/>
  <c r="H96" i="5"/>
  <c r="H95" i="5"/>
  <c r="H108" i="5"/>
  <c r="H107" i="5"/>
  <c r="H106" i="5"/>
  <c r="H94" i="5"/>
  <c r="H5" i="5"/>
  <c r="H6" i="5"/>
  <c r="H7" i="5"/>
  <c r="H8" i="5"/>
  <c r="H9" i="5"/>
  <c r="H10" i="5"/>
  <c r="H11" i="5"/>
  <c r="H12" i="5"/>
  <c r="H13" i="5"/>
  <c r="H14" i="5"/>
  <c r="H15" i="5"/>
  <c r="H16" i="5"/>
  <c r="H17" i="5"/>
  <c r="H18" i="5"/>
  <c r="H19" i="5"/>
  <c r="H20" i="5"/>
  <c r="H21" i="5"/>
  <c r="H22" i="5"/>
  <c r="J108" i="5" l="1"/>
  <c r="J19" i="5"/>
  <c r="H93" i="5"/>
  <c r="H68" i="5"/>
  <c r="H67" i="5"/>
  <c r="H66" i="5"/>
  <c r="H65" i="5"/>
  <c r="H64" i="5"/>
  <c r="H63" i="5"/>
  <c r="H62" i="5"/>
  <c r="G32" i="7"/>
  <c r="G31" i="7"/>
  <c r="G30" i="7"/>
  <c r="G29" i="7"/>
  <c r="G28" i="7"/>
  <c r="G27" i="7"/>
  <c r="G26" i="7"/>
  <c r="I32" i="7" l="1"/>
  <c r="H111" i="5" l="1"/>
  <c r="H110" i="5"/>
  <c r="H109" i="5"/>
  <c r="H34" i="5"/>
  <c r="H33" i="5"/>
  <c r="H32" i="5"/>
  <c r="H31" i="5"/>
  <c r="H30" i="5"/>
  <c r="H28" i="5"/>
  <c r="J111" i="5" l="1"/>
  <c r="G7" i="7" l="1"/>
  <c r="G8" i="7"/>
  <c r="G9" i="7"/>
  <c r="G10" i="7"/>
  <c r="G11" i="7"/>
  <c r="G12" i="7"/>
  <c r="G13" i="7"/>
  <c r="G14" i="7"/>
  <c r="G15" i="7"/>
  <c r="G16" i="7"/>
  <c r="G17" i="7"/>
  <c r="G18" i="7"/>
  <c r="G19" i="7"/>
  <c r="G20" i="7"/>
  <c r="H26" i="5"/>
  <c r="H27" i="5"/>
  <c r="G25" i="7" l="1"/>
  <c r="G6" i="7"/>
  <c r="G21" i="7"/>
  <c r="G22" i="7"/>
  <c r="G23" i="7"/>
  <c r="G24" i="7"/>
  <c r="G5" i="7" l="1"/>
  <c r="G33" i="7" s="1"/>
  <c r="I25" i="7" l="1"/>
  <c r="C5" i="3"/>
  <c r="H35" i="5" l="1"/>
  <c r="H36" i="5"/>
  <c r="H61" i="5"/>
  <c r="H29" i="5"/>
  <c r="H25" i="5"/>
  <c r="H24" i="5"/>
  <c r="H23" i="5"/>
  <c r="J93" i="5" l="1"/>
  <c r="H112" i="5"/>
  <c r="C4" i="3" s="1"/>
  <c r="C9" i="3" s="1"/>
  <c r="J29" i="5"/>
</calcChain>
</file>

<file path=xl/sharedStrings.xml><?xml version="1.0" encoding="utf-8"?>
<sst xmlns="http://schemas.openxmlformats.org/spreadsheetml/2006/main" count="1157" uniqueCount="441">
  <si>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</si>
  <si>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</si>
  <si>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</si>
  <si>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</si>
  <si>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</si>
  <si>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</si>
  <si>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</si>
  <si>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</si>
  <si>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</si>
  <si>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</si>
  <si>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</si>
  <si>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</si>
  <si>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</si>
  <si>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</si>
  <si>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</si>
  <si>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</si>
  <si>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</si>
  <si>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</si>
  <si>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</si>
  <si>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</si>
  <si>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2.6</t>
  </si>
  <si>
    <t>2.7</t>
  </si>
  <si>
    <t>2.8</t>
  </si>
  <si>
    <t>2.9</t>
  </si>
  <si>
    <t>2.10</t>
  </si>
  <si>
    <t>2.11</t>
  </si>
  <si>
    <t>3.1</t>
  </si>
  <si>
    <t>3.2</t>
  </si>
  <si>
    <t>3.3</t>
  </si>
  <si>
    <t>3.4</t>
  </si>
  <si>
    <t>3.5</t>
  </si>
  <si>
    <t>3.6</t>
  </si>
  <si>
    <t>3.7</t>
  </si>
  <si>
    <t>DARBŲ KIEKIŲ ŽINIARAŠTIS NR. 1 – SUSISIEKIMO DALIS</t>
  </si>
  <si>
    <t>Skyrius</t>
  </si>
  <si>
    <t>IŠ VISO ŽINIARAŠTYJE 1, EUR BE PVM</t>
  </si>
  <si>
    <t>Iš viso skyriuje 1, 
Eur be PVM</t>
  </si>
  <si>
    <t>Iš viso skyriuje 2, 
Eur be PVM</t>
  </si>
  <si>
    <t>Iš viso skyriuje 3, 
Eur be PVM</t>
  </si>
  <si>
    <t>DARBŲ KIEKIŲ ŽINIARAŠČIŲ SANTRAUKA</t>
  </si>
  <si>
    <t>Žiniaraščio pavadinimas</t>
  </si>
  <si>
    <t>Vertė, EUR be PVM</t>
  </si>
  <si>
    <t>Vertės į pasiūlymo formą</t>
  </si>
  <si>
    <t>Žiniaraščio priedas</t>
  </si>
  <si>
    <t>Iš viso žiniaraščiuose (Eur be PVM):</t>
  </si>
  <si>
    <t>1.10</t>
  </si>
  <si>
    <t>1.11</t>
  </si>
  <si>
    <t>1.12</t>
  </si>
  <si>
    <t>1.13</t>
  </si>
  <si>
    <t>1.14</t>
  </si>
  <si>
    <t>1.15</t>
  </si>
  <si>
    <t>1.16</t>
  </si>
  <si>
    <t>1.17</t>
  </si>
  <si>
    <t>1.18</t>
  </si>
  <si>
    <t>1.19</t>
  </si>
  <si>
    <t>1.20</t>
  </si>
  <si>
    <t>1.21</t>
  </si>
  <si>
    <t>1.22</t>
  </si>
  <si>
    <t>1.23</t>
  </si>
  <si>
    <t>1.24</t>
  </si>
  <si>
    <t>2.12</t>
  </si>
  <si>
    <t>2.13</t>
  </si>
  <si>
    <t>2.14</t>
  </si>
  <si>
    <t>2.15</t>
  </si>
  <si>
    <t>2.16</t>
  </si>
  <si>
    <t>2.17</t>
  </si>
  <si>
    <t>2.18</t>
  </si>
  <si>
    <t>2.19</t>
  </si>
  <si>
    <t>2.20</t>
  </si>
  <si>
    <t>2.21</t>
  </si>
  <si>
    <t>2.22</t>
  </si>
  <si>
    <t>3.8</t>
  </si>
  <si>
    <t>3.9</t>
  </si>
  <si>
    <t>3.10</t>
  </si>
  <si>
    <t>3.11</t>
  </si>
  <si>
    <t>3.12</t>
  </si>
  <si>
    <t>3.13</t>
  </si>
  <si>
    <t>3.14</t>
  </si>
  <si>
    <t>3.15</t>
  </si>
  <si>
    <t>3.16</t>
  </si>
  <si>
    <t>3.17</t>
  </si>
  <si>
    <t>3.18</t>
  </si>
  <si>
    <t>3.19</t>
  </si>
  <si>
    <t>3.20</t>
  </si>
  <si>
    <t>3.21</t>
  </si>
  <si>
    <t>3.22</t>
  </si>
  <si>
    <t>vnt.</t>
  </si>
  <si>
    <t>m3</t>
  </si>
  <si>
    <t>m</t>
  </si>
  <si>
    <t>m2</t>
  </si>
  <si>
    <t>t</t>
  </si>
  <si>
    <t>Susisiekimo dalis</t>
  </si>
  <si>
    <t>Geodezinis trasos nužymėjimas</t>
  </si>
  <si>
    <t>Kabelio izoliacijos varžos matavimas</t>
  </si>
  <si>
    <t>1. Paruošiamieji darbai</t>
  </si>
  <si>
    <t>m³</t>
  </si>
  <si>
    <t>1.25</t>
  </si>
  <si>
    <t>1.26</t>
  </si>
  <si>
    <t>m²</t>
  </si>
  <si>
    <t>IŠ VISO ŽINIARAŠTYJE 2, EUR BE PVM</t>
  </si>
  <si>
    <t>km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</si>
  <si>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</si>
  <si>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Negrąžinamos medžiagos (nufrezuotas asfaltas), įkainis 7 Eur/t (sąmatoje įvertinamas su minuso ženklu)</t>
  </si>
  <si>
    <t>vnt</t>
  </si>
  <si>
    <t>Pamato betonavimas</t>
  </si>
  <si>
    <t>2. Medžiagos</t>
  </si>
  <si>
    <r>
      <t xml:space="preserve">Vieneto kaina, Eur be PVM  </t>
    </r>
    <r>
      <rPr>
        <b/>
        <sz val="11"/>
        <color rgb="FFFF0000"/>
        <rFont val="Times New Roman"/>
        <family val="1"/>
        <charset val="186"/>
      </rPr>
      <t>(pildo Rangovas)</t>
    </r>
  </si>
  <si>
    <r>
      <t xml:space="preserve">Vieneto kaina, Eur be PVM  </t>
    </r>
    <r>
      <rPr>
        <b/>
        <sz val="11"/>
        <color rgb="FFFF0000"/>
        <rFont val="Times New Roman"/>
        <family val="1"/>
      </rPr>
      <t>(pildo Rangovas)</t>
    </r>
  </si>
  <si>
    <t>Darbų kiekių žiniaraščio Nr.</t>
  </si>
  <si>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</si>
  <si>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</si>
  <si>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Pildomas pasirinktinai I arba II konstrukcijos variantas</t>
  </si>
  <si>
    <t>Valstybinės reikšmės rajoninio kelio Nr. 2001 Šėta–Okainiai–Truskava ruožo nuo 0 iki 1,035 km rekonstravimas, sutvarkant ir įrengiant takus</t>
  </si>
  <si>
    <t>`</t>
  </si>
  <si>
    <t>AB „ESO“ tinklų perkėlimas (rekonstravimas)</t>
  </si>
  <si>
    <t>Vienstiebių kelio ženklų skydų ant vienatramių atramų ardymas su išvežimu (žiūrėti žiniaraščio priedą dėl išvežimo)</t>
  </si>
  <si>
    <t>Vienatramių kelio ženklų atramų ardymas su išvežimu (žiūrėti žiniaraščio priedą dėl išvežimo)</t>
  </si>
  <si>
    <t>Dvistiebių kelio ženklų skydų ant vienatramių atramų ardymas su išvežimu (žiūrėti žiniaraščio priedą dėl išvežimo)</t>
  </si>
  <si>
    <t>Dviatramių kelio ženklų atramų ardymas su išvežimu (žiūrėti žiniaraščio priedą dėl išvežimo)</t>
  </si>
  <si>
    <t>Tristiebių kelio ženklų skydų ant vienatramių atramų ardymas su išvežimu (žiūrėti žiniaraščio priedą dėl išvežimo)</t>
  </si>
  <si>
    <t>Geros būklės esamų kelio ženklų skydų išardymas ir sandėliavimas (vėliau panaudojami pakartotinai)</t>
  </si>
  <si>
    <t>Betoninių kelio bortų išardymas su pamatais ir išvežimas (žiūrėti žiniaraščio priedą dėl išvežimo)</t>
  </si>
  <si>
    <t>Augalinio grunto sandėliavimas (vėliau panaudojama vejos įrengimui)</t>
  </si>
  <si>
    <t>2. Sankasos įrengimas</t>
  </si>
  <si>
    <t>Esamo pagrindo iš nesurištųjų mineralinių medžiagų (skaldos) išardymas</t>
  </si>
  <si>
    <t>Grunto kasimas, pakrovimas ir išvežimas rangovo pasirinktu atstumu į sandėliavimo aikštelę</t>
  </si>
  <si>
    <t>Grunto kasimas, pakrovimas ir išvežimas rangovo pasirinktu atstumu (perteklinio)</t>
  </si>
  <si>
    <t>Žemės darbai. Pylimai (naudojamas iškasų gruntas)</t>
  </si>
  <si>
    <t>F1 klasės gruntų (ŽB, ŽG, ŽP, SB, SG, SP) supylimas ir sutankinimas kolektoriaus įrengimo vietoje</t>
  </si>
  <si>
    <t>Sankasos dugno planiravimas mechanizuotai</t>
  </si>
  <si>
    <t>Sankasos dugno planiravimas rankiniu būdu</t>
  </si>
  <si>
    <t xml:space="preserve">Skaldos pagrindo sluoknio iš nesurišto mineralinių medžiagų mišinio fr. 0/45 įrengimas atstatomose asfalto dangose šalia kelio bortų, h=0,25 m </t>
  </si>
  <si>
    <t>Betoninių trinkelių 200x100x80 dangos įrengimas (pilkos)</t>
  </si>
  <si>
    <t>Betoninių trinkelių 200x100x80 dangos įrengimas (raudonos)</t>
  </si>
  <si>
    <t>Betoninių trinkelių 200x100x80 dangos įrengimas (reljefinė danga silpnaregiams taškeliai, geltonos)</t>
  </si>
  <si>
    <t>Betoninių trinkelių 200x100x80 dangos įrengimas (reljefinė danga silpnaregiams juostelės, geltonos)</t>
  </si>
  <si>
    <t>Betoninių bordiūrų 1000x150x300 įrengimas ant betono pagrindo</t>
  </si>
  <si>
    <t>Skeltų betoninių bordiūrų 1000x150x220 įrengimas ant betono pagrindo</t>
  </si>
  <si>
    <t>Betoninių bordiūrų 1000x80x200 įrengimas ant betono pagrindo</t>
  </si>
  <si>
    <t>Asfalto pagrindo-dangos sluoksnio įrengimas iš mišinio AC 16 PD, h=0,10 m</t>
  </si>
  <si>
    <t>Asfalto pagrindo-dangos sluoksnio įrengimas iš mišinio AC 16 PD, h=0,08 m</t>
  </si>
  <si>
    <t>Apatinio asfaltbetonio sluoksnio įrengimas iš mišinio AC 16 AS, h=0,05 m</t>
  </si>
  <si>
    <t>Apatinio asfaltbetonio sluoksnio įrengimas iš mišinio AC 16 AS, h=0,04 m</t>
  </si>
  <si>
    <t>Asfaltbetonio pagrindo sluoksnio įrengimas iš mišinio AC 22 PS, h=0,10 m</t>
  </si>
  <si>
    <t>Asfalto sluoknsių pagruntavimas polimerais modifikuota bitumine emulsija C60BP4-S</t>
  </si>
  <si>
    <t>Asfalto sluoknsių pagruntavimas polimerais modifikuota bitumine emulsija C60B4-S</t>
  </si>
  <si>
    <t>Viršutinio asfaltbetonio sluoksnio įrengimas iš mišinio AC 11 VS, h=0,03 m</t>
  </si>
  <si>
    <t>Viršutinio asfaltbetonio sluoksnio įrengimas iš mišinio AC 11 VS, h=0,05 m</t>
  </si>
  <si>
    <t>Viršutinio asfaltbetonio sluoksnio įrengimas iš mišinio AC 11 VS, h=0,04 m</t>
  </si>
  <si>
    <t>Skersinių ir išilginių siūlių pagruntavimas karštu bitumu 50/70</t>
  </si>
  <si>
    <t>Sandūrų izoliavimas sandariklio juostomis</t>
  </si>
  <si>
    <t xml:space="preserve">Skaldos pagrindo sluoknio iš nesurišto mineralinių medžiagų mišinio fr. 0/45 įrengimas šaligatviuose, EV2 ≥100 MPa, h=0,15 m </t>
  </si>
  <si>
    <t xml:space="preserve">Skaldos pagrindo sluoknio iš nesurišto mineralinių medžiagų mišinio fr. 0/45 įrengimas nuovažose, EV2 ≥120 MPa, h=0,25 m </t>
  </si>
  <si>
    <t xml:space="preserve">Skaldos pagrindo sluoknio iš nesurišto mineralinių medžiagų mišinio fr. 0/45 įrengimas sankryžoje, EV2 ≥150 MPa, h=0,30 m </t>
  </si>
  <si>
    <t>Šalčiui nejautrių medžiagų sluoksnio įrengimas šaligatviuose k≥1,0×10-5 m/s hmin=0,24 m</t>
  </si>
  <si>
    <t>Šalčiui nejautrių medžiagų sluoksnio įrengimas nuovažose trinkelių danga k≥1,0×10-5 m/s h=0,29 m</t>
  </si>
  <si>
    <t>Šalčiui nejautrių medžiagų sluoksnio įrengimas nuovažose su asfalto danga k≥1,0×10-5 m/s h=0,30 m</t>
  </si>
  <si>
    <t>Šalčiui nejautrių medžiagų sluoksnio įrengimas sankryžoje k≥1,5×10-5 m/s h=0,38 m</t>
  </si>
  <si>
    <t xml:space="preserve">Žvyro pagrindo sluoknio iš nesurišto mineralinių medžiagų mišinio fr. 0/45 įrengimas šaligatviuose EV2 ≥100 MPa h=0,20 m </t>
  </si>
  <si>
    <t xml:space="preserve">Žvyro pagrindo sluoknio iš nesurišto mineralinių medžiagų mišinio fr. 0/45 įrengimas po nuovažomis EV2 ≥120 MPa h=0,30 m </t>
  </si>
  <si>
    <t xml:space="preserve">Žvyro pagrindo sluoknio iš nesurišto mineralinių medžiagų mišinio fr. 0/45 įrengimas sankryžoje EV2 ≥150 MPa h=0,4 m </t>
  </si>
  <si>
    <t>4. Horizontalus ir vertikalusis ženklinimas</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</si>
  <si>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</si>
  <si>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</si>
  <si>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</si>
  <si>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</si>
  <si>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</si>
  <si>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Kelio ženklų įrengimas ant esmų atramų</t>
  </si>
  <si>
    <t>Išsaugotų esamų kelio ženklų tvirtinimas prie atramų</t>
  </si>
  <si>
    <t>Priklijuojamų kelio ženklų 2.1 lipdymas prie esamų elektros atramų</t>
  </si>
  <si>
    <t>Horizontalusis ženklinimas 1.7 (1/1) termoplastu</t>
  </si>
  <si>
    <t>Horizontalusis ženklinimas 1.1 termoplastu</t>
  </si>
  <si>
    <t>Horizontalusis ženklinimas 1.6 (3/1) termoplastu</t>
  </si>
  <si>
    <t>Horizontalusis ženklinimas 1.5 (2/6) termoplastu</t>
  </si>
  <si>
    <t>Horizontalusis ženklinimas 1.12 termoplastu</t>
  </si>
  <si>
    <t>Horizontalusis ženklinimas 1.13.2 termoplastu</t>
  </si>
  <si>
    <t>Horizontalusis ženklinimas 1.25 termoplastu</t>
  </si>
  <si>
    <t>5. Kiti darbai</t>
  </si>
  <si>
    <t>Augalinio grunto supylimas ir apsėjimas veja, h=0,10 m</t>
  </si>
  <si>
    <t>Suolų poilsio aikštelėse įrengimas</t>
  </si>
  <si>
    <t>Minkštų veislių medžių ≥0,32 m skersmens kirtimas, kelmų šalinimas rangovo pasirinktu būdu ir išvežimas utilizuoti</t>
  </si>
  <si>
    <t>Augalinio grunto išvežimas rangovo pasirinktu atstumu į išlykį</t>
  </si>
  <si>
    <t>Augalinio grunto pašalinimas hvid=0,10 m</t>
  </si>
  <si>
    <t>Žemės sankasos gruntų pakeitimas (iškasimas ir naujo supylimas) ir sutankinimas, h=0,25 m</t>
  </si>
  <si>
    <t>Žemės sankasos gruntų sustiprinimas pagal MN GPSR 12,  h=0,30 m</t>
  </si>
  <si>
    <t>Negrąžinamos medžiagos (išardyta skalda), įkainis 7,5 Eur/m3 (sąmatoje įvertinamas su minuso ženklu)</t>
  </si>
  <si>
    <t>Skaldos pagrindo sluoknio iš nesurišto mineralinių medžiagų mišinio fr. 0/45 įrengimas atstatomose asfalto dangose kolektoriaus įrengimo vietose, h=0,2 m</t>
  </si>
  <si>
    <t>Šalčiui nejautrių medžiagų sluoksnio įrengimas atstatomose dangose kolektoriaus vietoje k≥1,0×10-5 m/s, h=0,56 m</t>
  </si>
  <si>
    <t>Šalčiui nejautrių medžiagų sluoksnio įrengimas atstatomose dangose prie bortų k≥1,0×10-5 m/s, h=0,56 m</t>
  </si>
  <si>
    <t>Pasluoksnis iš nesurištų mineralinių medžiagų fr. 0/5, h=0,03 m</t>
  </si>
  <si>
    <t>Drenažo įrengimas d 113/126, drenažinis vamzdis su kokoso plaušų filtru:
  - geotekstilė drenažui (150 g/m²) - 3732,9 m2
  - skaldelė drenažui 5/8 - 100,3 m3
  - skaldelė drenažui 11/16 - 361,2 m3</t>
  </si>
  <si>
    <t>Šalčiui nejautrių medžiagų sluoksnio įrengimas šaligatviuose ir virš drenažo k≥1,0×10-5 m/s, hmin=0,29 m</t>
  </si>
  <si>
    <t>Šalčiui nejautrių medžiagų sluoksnio įrengimas nuovažose su trinkelių danga k≥1,0×10-5 m/s, h=0,34 m</t>
  </si>
  <si>
    <t>Šalčiui nejautrių medžiagų sluoksnio įrengimas nuovažose su asfalto danga k≥1,5×10-5 m/s, h=0,35 m</t>
  </si>
  <si>
    <t>Šalčiui nejautrių medžiagų sluoksnio įrengimas sankryžoje k≥1,5×10-5 m/s, h=0,48 m</t>
  </si>
  <si>
    <t>3. Dangos konstrukcijos įrengimas (I variantas)</t>
  </si>
  <si>
    <t>3.  Dangos konstrukcijos įrengimas (I variantas)</t>
  </si>
  <si>
    <t>3. Dangos konstrukcijos įrengimas (II variantas)</t>
  </si>
  <si>
    <t>Iš viso skyriuje 4, 
Eur be PVM</t>
  </si>
  <si>
    <t>Iš viso skyriuje 5,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</si>
  <si>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(3,2 ha)</t>
  </si>
  <si>
    <t>5.1</t>
  </si>
  <si>
    <t>5.2</t>
  </si>
  <si>
    <t>5.3</t>
  </si>
  <si>
    <t>3.23</t>
  </si>
  <si>
    <t>3.24</t>
  </si>
  <si>
    <t>3.25</t>
  </si>
  <si>
    <t>3.26</t>
  </si>
  <si>
    <t>3.27</t>
  </si>
  <si>
    <t>3.28</t>
  </si>
  <si>
    <t>3.29</t>
  </si>
  <si>
    <t>3.30</t>
  </si>
  <si>
    <t>3.31</t>
  </si>
  <si>
    <t>3.32</t>
  </si>
  <si>
    <t>4.1</t>
  </si>
  <si>
    <t>4.2</t>
  </si>
  <si>
    <t>4.3</t>
  </si>
  <si>
    <t>4.4</t>
  </si>
  <si>
    <t>4.5</t>
  </si>
  <si>
    <t>4.6</t>
  </si>
  <si>
    <t>4.7</t>
  </si>
  <si>
    <t>4.8</t>
  </si>
  <si>
    <t>4.9</t>
  </si>
  <si>
    <t>4.10</t>
  </si>
  <si>
    <t>4.11</t>
  </si>
  <si>
    <t>4.12</t>
  </si>
  <si>
    <t>4.13</t>
  </si>
  <si>
    <t>4.14</t>
  </si>
  <si>
    <t>4.15</t>
  </si>
  <si>
    <t>DARBŲ KIEKIŲ ŽINIARAŠTIS NR. 2 – LIETAUS NUOTEKŲ TINKLAI</t>
  </si>
  <si>
    <t>1. Lietaus nuotekų tinklai</t>
  </si>
  <si>
    <t>Bordiūrinės lietaus nuotekų surinkimo grotelės, D400 apkrovos klasės (montuojamos su D425 skersmens plastikiniais šuliniais, apkrovos mažinimo žiedais)</t>
  </si>
  <si>
    <t>Lietaus nuotekų išleistuvo įrengimas, 400 mm skersmens vamzdžiui</t>
  </si>
  <si>
    <t>Tinklų nužymėjimo ženklai</t>
  </si>
  <si>
    <t>Lietaus nuotekų tinklų praplovimas be dezinfekavimo.</t>
  </si>
  <si>
    <t>Lietaus nuotekų tinklų hidraulinis bandymas</t>
  </si>
  <si>
    <t>Tinklų TV diagnostika</t>
  </si>
  <si>
    <t>Esamų PVC d315 šulinių  ketinių D315 dangčių pritaikymas prie naujai projektuojamos dangos lygio iki 30 cm</t>
  </si>
  <si>
    <t>Esamų PE d800 šulinių PE D700 dangčių pritaikymas prie naujai projektuojamos dangos lygio iki 52 cm</t>
  </si>
  <si>
    <t>Esamų g/b d1500 šulinių ketinių D700 dangčių pritaikymas prie naujai projektuojamos dangos lygio iki 20 cm</t>
  </si>
  <si>
    <t>Esamų šulinių ketinių D700 dangčių pritaikymas prie naujai projektuojamos dangos lygio iki 20 cm</t>
  </si>
  <si>
    <t>Latakas iš akmenų</t>
  </si>
  <si>
    <t>Savitakinio nuotakyno iš PE100 RC klasės vamzdžių DN 200 mm, su visomis reikalingomis jungtimis bei atramomis tiekimas, montavimas betranšejiniu būdu, pajungimas į šulinius</t>
  </si>
  <si>
    <t>Savitakinio nuotakyno iš PE100 RC klasės vamzdžių DN 250 mm, su visomis reikalingomis jungtimis bei atramomis tiekimas, montavimas betranšejiniu būdu, pajungimas į šulinius</t>
  </si>
  <si>
    <t>Savitakinio nuotakyno iš PE100 RC klasės vamzdžių DN 315 mm, su visomis reikalingomis jungtimis bei atramomis tiekimas, montavimas betranšejiniu būdu, pajungimas į šulinius</t>
  </si>
  <si>
    <t>Savitakinio nuotakyno iš PE100 RC klasės vamzdžių DN 400 mm, su visomis reikalingomis jungtimis bei atramomis tiekimas, montavimas betranšejiniu budu, pajungimas į šulinius</t>
  </si>
  <si>
    <t>Naujų plastikinių lietaus surinkimo šulinėlių, d425 mm skersmens, iki 1,40 m gylio, su visomis jungtimis bei atramomis tiekimas, sumontavimas, išbandymas. Surinkimo šulinėliai su nusodinimo dalimi</t>
  </si>
  <si>
    <t>Naujų plastikinių lietaus apžiūros šulinių, d600 mm skersmens, nuo 1,00 m iki 3,50 m gylio, su visomis jungtimis bei atramomis tiekimas, sumontavimas</t>
  </si>
  <si>
    <t xml:space="preserve">Ketinis dangtis  B 125 apkrovos klasės D600 šuliniui. Tiekimas, sumontavimas. </t>
  </si>
  <si>
    <t xml:space="preserve">Ketinis dangtis A 15 apkrovos klasės D600 šuliniui. Tiekimas, sumontavimas. </t>
  </si>
  <si>
    <t xml:space="preserve">Ketinis dangtis D 400 apkrovos klasės D600 šuliniui. Tiekimas, sumontavimas. </t>
  </si>
  <si>
    <t>Betonas C30/37 klasės</t>
  </si>
  <si>
    <t>Mechanizuotas duobių iki 2,00 m gylio kasimas ir iškasto grunto laikinas sandėliavimas, bei galutinis užpylimas</t>
  </si>
  <si>
    <t>Mechanizuotas duobių iki 3,00 m gylio kasimas ir iškasto grunto laikinas sandėliavimas, bei galutinis užpylimas</t>
  </si>
  <si>
    <t>Mechanizuotas duobių iki 4,00 m gylio kasimas ir iškasto grunto laikinas sandėliavimas, bei galutinis užpylimas</t>
  </si>
  <si>
    <t>Smėlis pagrindui</t>
  </si>
  <si>
    <t>Smėlis pirminiam ir šoniniam užpylimui, įskaitant sutankinimą</t>
  </si>
  <si>
    <t>Perteklinio grunto išvežimas užsakovo nurodymu</t>
  </si>
  <si>
    <t xml:space="preserve">Smėlio žvyro pagrindas </t>
  </si>
  <si>
    <t>2.Žemės darbai</t>
  </si>
  <si>
    <t xml:space="preserve">Kabelio pajungimo gnybtų komplektas </t>
  </si>
  <si>
    <t>Betonas spintos pamatams</t>
  </si>
  <si>
    <t>Cinkuota juosta 30x4mm</t>
  </si>
  <si>
    <t>Antgaliai 1,5mm2 skersmens gyslų apdirbimui</t>
  </si>
  <si>
    <t xml:space="preserve">Signalinė juosta </t>
  </si>
  <si>
    <t>Gaubtas kabelio apsaugai tvirtinamas prie gelžb. atramos</t>
  </si>
  <si>
    <t>Apkabos kabelinio gaubto tvirtinimui rpie atramos</t>
  </si>
  <si>
    <t>Dažai atramų numeravimui</t>
  </si>
  <si>
    <t>Kabelių žymenys</t>
  </si>
  <si>
    <t>Elektros įrenginių žymenys</t>
  </si>
  <si>
    <t xml:space="preserve">Smėlis pakloto įrengimui </t>
  </si>
  <si>
    <t>Gelžbetoninis pamatas saugiai, įleidžiamai 8,2 m viršžeminės dalies aukščio atramai</t>
  </si>
  <si>
    <t>Įleidžiamas į pamatą, saugus apšvietimo stulpas, 6,2 m viršžeminės dalies aukščio, atitinkantis EN12767 standartą</t>
  </si>
  <si>
    <t>Įleidžiamas į pamatą, saugus apšvietimo stulpas, 8,2 m viršžeminės dalies aukščio, atitinkantis EN12767 standartą</t>
  </si>
  <si>
    <t>Gelžbetoninis pamatas saugiai, 6,2 m viršžeminės dalies aukščio įleidžiamai atramai</t>
  </si>
  <si>
    <t>Pėsčiųjų perėjos šviestuvas 5700K, ≤58W dešininė optika, be autonominio pritemdymo funkcijos, su Nemo 7 kontaktų standartine jungtim šviestuvo valdikliui montuoti</t>
  </si>
  <si>
    <t>Kelio apšvietimui skirtas šviestuvas 4000K, ≤40,5W, su autonominio pritemdymo funkcija, su Nemo 7 kontaktų standartine jungtim šviestuvo valdikliui montuoti</t>
  </si>
  <si>
    <t>Cinkuota gembė 1,0 m aukščio, 1,0 m ilgio</t>
  </si>
  <si>
    <t>Cinkuota gembė 0,8 m aukščio, 1,0 m ilgio</t>
  </si>
  <si>
    <t>Kronšteinas pėsčiųjų perėjos šviestuvo tvirtinimui su 1,0 m ilgio gembe</t>
  </si>
  <si>
    <t>Automatinis jungiklis (1F, In=6A, C)</t>
  </si>
  <si>
    <t>0,6/1 kV kabelis 4x25 mm2 skersmens aliuminėmis gyslomis, XLPE izoliacija, PVC apvalkalas</t>
  </si>
  <si>
    <t>Kabelis 3x1,5 mm2 varinėmis gyslomis, PVC izoliacija, PVC apvalkalu</t>
  </si>
  <si>
    <t>Vamzdis D75 mm vamzdis, klojimui atviru būdu, ≥750 N</t>
  </si>
  <si>
    <t>Vamzdis D75 klojimui uždaru būdu ≥1250 N</t>
  </si>
  <si>
    <t>Galinė mova 4x25 mm2 skersmens kabeliui</t>
  </si>
  <si>
    <t>Stiklo pluoštu sustiprinto poliesterio apšvietimo valdymo spinta su ventiliacinėmis angomis,  komplekte su pamatu, IP54
  - B+C kategorijos viršįtampio ribotuvai 400V AC - 1 vnt.
  - Automatinis jungiklis 1F, C6÷10A, Icu≥10kA - 6 vnt.
  - Automatinis jungiklis 3F, C25, Icu≥10kA - 3 vnt.
  - 2P srovės nuotėkio rėlė su automatiniu išjugikliu C16A/30mA - 1 kompl.
  - Spintos šviestuvas su jungikliu - 1 kompl.
  - 1F 16A modulinis  kištukinis lizdas su įžeminimo kontaktu, I44 - 1 vnt.
  - Kirtiklis, 3P, 63A, IP20 - 1 vnt.
  - Kondensatorinio tipo kontaktorius, 3F, 25A - 1 vnt.
  - Foto rėlė su davikliu 1P, 16A, IP20/IP65 sensorius - 1 vnt.
  - Astronominis laikmatis 230V AC, 16A, tikslumas 1s, motuojamas ant DIN bėgelio - 1 vnt.
  - Modulinis 3 padėčių perjungiklis, 230V, 16A, IP20 R-O-A - 1 vnt.</t>
  </si>
  <si>
    <t>2. Įrengimo darbai</t>
  </si>
  <si>
    <t>Duobės iškasimas/užkasimas kabelio paklojimui betranšėjiniu būdu</t>
  </si>
  <si>
    <t>Kabelio iki 3kg 3x1,5mm2 skersmens varinėmis gyslomis įtraukimas į atramą</t>
  </si>
  <si>
    <t>Signalinės juostos paklojimas vienam vamzdžiui</t>
  </si>
  <si>
    <t>Signalinės juostos paklojimas dviems vamzdžiams</t>
  </si>
  <si>
    <t xml:space="preserve">Pakloto įrengimas 1-am vamzdžiui </t>
  </si>
  <si>
    <t>Pakloto įrengimas 2-am vamzdžiui</t>
  </si>
  <si>
    <t>Įžeminimo kontūro matavimas</t>
  </si>
  <si>
    <t>Įžeminimo taškų pereinamosios varžos matavimas</t>
  </si>
  <si>
    <t>Tariamosios varžos fazė-nulis matavimas</t>
  </si>
  <si>
    <t>AVS, atramų prijungimas prie įžeminimo įrenginio</t>
  </si>
  <si>
    <t>Gembės montavimas ant atramos</t>
  </si>
  <si>
    <t xml:space="preserve">Šviestuvų montavimas ant atramos </t>
  </si>
  <si>
    <t>Galinės movos montavimas  25mm2 skersmens AL kabeliui vidaus sąlygomis</t>
  </si>
  <si>
    <t>Kabelinio gaubto montavimas prie atramos</t>
  </si>
  <si>
    <t>Kabelio pajungimo gnybtų komplekto montavimas ir pajungimas atramoje</t>
  </si>
  <si>
    <t>Automatinio jungiklio montavimas atramoje</t>
  </si>
  <si>
    <t>Antgalių 1,5mm2 skersmens gyslai montavimas</t>
  </si>
  <si>
    <t>Vamzdžio galų hermetizavimas</t>
  </si>
  <si>
    <t>Apšvietimo valdymo spintos su pamatu, su įrengimais montavimas</t>
  </si>
  <si>
    <t>Duobės kasimas spintos pamatams</t>
  </si>
  <si>
    <t>Apšviestumo matavimai</t>
  </si>
  <si>
    <t>Paslėptų darbų aktas</t>
  </si>
  <si>
    <t>Kabelių žymėjimas (vienas galas)</t>
  </si>
  <si>
    <t>Atramų numeravimas dažant</t>
  </si>
  <si>
    <t>Elektros įrenginių žymenų montavimas</t>
  </si>
  <si>
    <t>Plotų išlyginimas</t>
  </si>
  <si>
    <t xml:space="preserve">Grunto sutankinimas </t>
  </si>
  <si>
    <t>Išpildomosios nuotraukos atlikimas</t>
  </si>
  <si>
    <t>Geodeziniai nužymėjimai</t>
  </si>
  <si>
    <t>IŠ VISO ŽINIARAŠTYJE 3, EUR BE PVM</t>
  </si>
  <si>
    <t>Laido A-35 atjungimas atramoje</t>
  </si>
  <si>
    <t>Tranšėjos ≥ 1,0 m gylio iškasimas ir užpylimas klojant vieną vamzdį rankiniu būdu</t>
  </si>
  <si>
    <t>Tranšėjos ≥ 1,0 m gylio iškasimas ir užpylimas klojant vieną vamzdį mechanizuotu būdu</t>
  </si>
  <si>
    <t>Tranšėjos ≤1,0 m gylio iškasimas ir užpylimas klojant du vamzdžius rankiniu būdu</t>
  </si>
  <si>
    <t>Tranšėjos ≤ 1,0 m gylio iškasimas ir užpylimas klojant vieną vamzdį rankiniu būdu</t>
  </si>
  <si>
    <t>Tranšėjos ≤ 1,0 m gylio iškasimas ir užpylimas klojant vieną vamzdį mechanizuotu  būdu</t>
  </si>
  <si>
    <t>Vamzdžio D75 mm paklojimas tranšėjoje</t>
  </si>
  <si>
    <t>Vamzdžio D75 mm paklojimas betranšėjiniu būdu</t>
  </si>
  <si>
    <t>tšk.</t>
  </si>
  <si>
    <t>Kabelio iki 3kg 4x25 mm2 skersmens aliuminio gyslomis paklojimas (vamzdyje)</t>
  </si>
  <si>
    <t>Kabelio iki 3kg 4x25 mm2 skersmens aliuminio gyslomis paklojimas (atramoje iki gnybtų dėžutės)</t>
  </si>
  <si>
    <t>Kabelio iki 3kg 4x25 mm2 skersmens aliuminio gyslomis paklojimas (atrama, kab. gaubte)</t>
  </si>
  <si>
    <t>Kabelio iki 3kg 4x25 mm2 skersmens aliuminio gyslomis paklojimas (spintoje)</t>
  </si>
  <si>
    <t>Elektros linijų fazavimas, kai įtampa tinkle iki 1 kV</t>
  </si>
  <si>
    <t>Pamato įleidžiamai 6,2 m viršžeminės dalies aukščio atramai montavimas</t>
  </si>
  <si>
    <t>Pamato įleidžiamai 8,5 m viršžeminės dalies aukščio atramai montavimas</t>
  </si>
  <si>
    <t xml:space="preserve">Įžeminimo kontūro 10 Ω įrengimas </t>
  </si>
  <si>
    <t xml:space="preserve">Įžeminimo kontūro 30 Ω įrengimas </t>
  </si>
  <si>
    <t>Įleidžiamo į pamatą, saugus apšvietimo stulpo, 6,2 m viršžeminės dalies aukščio, montavimas</t>
  </si>
  <si>
    <t>Įleidžiamo, saugus apšvietimo stulpo, 8,2 m viršžeminės dalies aukščio, montavimas</t>
  </si>
  <si>
    <t>Kronšteino su 1,0 m ilgio gembe montavimas</t>
  </si>
  <si>
    <t>Kitos išlaidos (leidimas kasimo darbams, kitų tarnybų atstovų iškvietimas)</t>
  </si>
  <si>
    <t>Metalinės apšvietimo atramos 7,0 m viršžeminės dalies aukščio su šviestuvu, gembe išmontavimas ir išvežimas (žiūrėti žiniaraščio priedą dėl išvežimo)</t>
  </si>
  <si>
    <t>Pamato išmontavimas ir išvežimas (žiūrėti žiniaraščio priedą dėl išvežimo)</t>
  </si>
  <si>
    <t>Šviestuvo, šviestuvo tvirtinimo kronšteino išmontavimas ir išvežimas (žiūrėti žiniaraščio priedą dėl išvežimo)</t>
  </si>
  <si>
    <t>Laido A-35 nukabinimas ir išvežimas (žiūrėti žiniaraščio priedą dėl išvežimo)</t>
  </si>
  <si>
    <t>Traversos išmontavimas ir išvežimas (žiūrėti žiniaraščio priedą dėl išvežimo)</t>
  </si>
  <si>
    <t>1. Išmontavimo darbai</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</si>
  <si>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</si>
  <si>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</si>
  <si>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</si>
  <si>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</si>
  <si>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</si>
  <si>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</si>
  <si>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</si>
  <si>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</si>
  <si>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</si>
  <si>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</si>
  <si>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</si>
  <si>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</si>
  <si>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</si>
  <si>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</si>
  <si>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</si>
  <si>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</si>
  <si>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</si>
  <si>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</si>
  <si>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</si>
  <si>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</si>
  <si>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</si>
  <si>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</si>
  <si>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</si>
  <si>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</si>
  <si>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</si>
  <si>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</si>
  <si>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</si>
  <si>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</si>
  <si>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</si>
  <si>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3. Medžiagų ir įrengimų žiniaraštis</t>
  </si>
  <si>
    <t>DARBŲ KIEKIŲ ŽINIARAŠTIS NR. 3 – APŠVIETIMAS</t>
  </si>
  <si>
    <t>IŠ VISO ŽINIARAŠTYJE 4, EUR BE PVM</t>
  </si>
  <si>
    <t>1. Darbai</t>
  </si>
  <si>
    <t>Grunto 1-2 kategorijos kasimas ir užkasimas rankiniu būdu, kai tranšėjos plotis iki 0,4 m</t>
  </si>
  <si>
    <t>Grunto 1-2 kategorijos kasimas ir užkasimas mechanizuotu būdu, kai tranšėjos plotis iki 0,4 m</t>
  </si>
  <si>
    <t>Sudedamųjų kabelių apsaugos vamzdžių paklojimas paruoštoje tranšėjoje</t>
  </si>
  <si>
    <t>Polietileninių vamzdžių paklojimas paruoštoje tranšėjoje</t>
  </si>
  <si>
    <t>Kabelio iki 100x2 porų įtraukimas į RKKS kanalą</t>
  </si>
  <si>
    <t>RKŠ-1 ryšių kabelinio šulinio įrengimas</t>
  </si>
  <si>
    <t>Esamų telekomunikacijų šulinių pakeitimas naujais RKŠ-2 šuliniais</t>
  </si>
  <si>
    <t>Liuko pakeitimas</t>
  </si>
  <si>
    <t>Šulinių angos paaukštinimas g/b žiedais</t>
  </si>
  <si>
    <t>Kronšteinų pastatymas šulinyje</t>
  </si>
  <si>
    <t>Konsolių pastatymas šulinyje</t>
  </si>
  <si>
    <t>Kabelinio stulpelio montavimas</t>
  </si>
  <si>
    <t>Kabelinio stulpelio demontavimas/montavimas</t>
  </si>
  <si>
    <t>Reperių statymas</t>
  </si>
  <si>
    <t>Movų montavimas 30x2 kabeliui</t>
  </si>
  <si>
    <t>Movų montavimas 10x2 kabeliui</t>
  </si>
  <si>
    <t>Movų montavimas 1x4 kabeliui</t>
  </si>
  <si>
    <t>Kabelio 100x2 porų kompleksinis matavimas</t>
  </si>
  <si>
    <t>Kabelių žymėjimas</t>
  </si>
  <si>
    <t>Kabelis  iki 32x2 porų prijungimas prie įrenginių</t>
  </si>
  <si>
    <t>RKŠ-2 šulinių demontavimas</t>
  </si>
  <si>
    <t>Asbocementinio vamzdžio d100 demontavimas</t>
  </si>
  <si>
    <t>Šiukšlių išvežimas</t>
  </si>
  <si>
    <t xml:space="preserve">Požeminių komunikacijų išpildomoji geodezinė nuotrauka </t>
  </si>
  <si>
    <t>RKKS šulinio kortelė</t>
  </si>
  <si>
    <t>RKŠ-1 Ryšių kabelinis šulinys su lengvo tipo liuko komplektu MTT-L</t>
  </si>
  <si>
    <t>RKŠ 2-5 pusinis šulinio korpusas, viršutinė dalis</t>
  </si>
  <si>
    <t>RKŠ 2-6 pusinis šulinio korpusas, apatinė dalis</t>
  </si>
  <si>
    <t>Lengvo tipo liuko komplektas MTT-L</t>
  </si>
  <si>
    <t>Sunkaus tipo liuko komplektas MTT-S</t>
  </si>
  <si>
    <t>G/b paaukštinimo žiedas</t>
  </si>
  <si>
    <t>Kronšteinai</t>
  </si>
  <si>
    <t>Konsolė</t>
  </si>
  <si>
    <t>Telekomunikacijų kabelis 1x4x0,5</t>
  </si>
  <si>
    <t>Telekomunikacijų kabelis 10x2x0,5</t>
  </si>
  <si>
    <t>Telekomunikacijų kabelis 30x2x0,5</t>
  </si>
  <si>
    <t>Mova telekomunikacijų kabeliui 1x4x0,5</t>
  </si>
  <si>
    <t>Mova telekomunikacijų kabeliui 10x2x0,5</t>
  </si>
  <si>
    <t>Mova telekomunikacijų kabeliui 30x2x0,5</t>
  </si>
  <si>
    <t>Žymėjimo aikštelės</t>
  </si>
  <si>
    <t>Abonentinis stulpelis iki 50 porų (komplektas: TSK-140, g/b pamatas ir plokštė, įžeminimo komplektas, įžeminimo laidas (1m, 16mm2) su antgaliais, be užrakto, su liežuvėliu)</t>
  </si>
  <si>
    <t>Montažinis rėmelis  2/10, 22-22.5, laužomas</t>
  </si>
  <si>
    <t>Atjungiamasis plintas 2/10 , Profil, 0..9</t>
  </si>
  <si>
    <t>Atjungiamasis plintas 2/10 , H/R</t>
  </si>
  <si>
    <t>Reperiai</t>
  </si>
  <si>
    <t>Uždaro perėjimo įrengimas gręžimo būdu, d110 mm</t>
  </si>
  <si>
    <t>poros</t>
  </si>
  <si>
    <t>Sudedamas vamzdis PVC D110x100x3000 mm</t>
  </si>
  <si>
    <t>Sudedamas vamzdis PVC D160x141x3000 mm</t>
  </si>
  <si>
    <t>Plastikinis vamzdis D50 mm  HDPE</t>
  </si>
  <si>
    <t>Plastikinis vamzdis D110 mm  HDPE</t>
  </si>
  <si>
    <t>Lietaus nuotekų tinklai</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</si>
  <si>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Kėdainių kelių tarnybos Kėdainių meistriją, Birutės g. 4, Kėdainiai.</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</si>
  <si>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4 – ELEKTRONINIAI RYŠIAI (TELEKOMUNIKACIJOS)</t>
  </si>
  <si>
    <t>Apšvietimas</t>
  </si>
  <si>
    <t>Elektroniniai ryšiai (telekomunikacijos)</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</si>
  <si>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</si>
  <si>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i/>
        <sz val="11"/>
        <rFont val="Times New Roman"/>
        <family val="1"/>
        <charset val="186"/>
      </rPr>
      <t>*Pastaba:</t>
    </r>
    <r>
      <rPr>
        <i/>
        <sz val="11"/>
        <rFont val="Times New Roman"/>
        <family val="1"/>
        <charset val="186"/>
      </rPr>
      <t xml:space="preserve"> rangovui nevertinti, perkančioji organizacija apmokės tiesiogiai AB „ESO“</t>
    </r>
  </si>
  <si>
    <t>nevertinti*</t>
  </si>
  <si>
    <t>Asfalto dangos frezavimas, hvid = 6,5 cm</t>
  </si>
  <si>
    <t>Giluminis 10 Ω įžeminimo kontūras:
  - Įžeminimo elektrodas  20x1500mm (karštai cinkuotas plienas) - 6 vnt.
  - Antgalis įžeminimo elektrodo įkalimui 20 mm - 1 vnt.
  - Įžeminimo elektrodo įkalimo galvutė 20 mm - 1 vnt.
  - Gnybtas įžeminimo elektrodo sujungimui su cinkuota juosta - 1 vnt.</t>
  </si>
  <si>
    <t>Giluminis 30 Ω įžeminimo kontūras:
  - Įžeminimo elektrodas  20x1500mm (karštai cinkuotas plienas; 1 kontūras - 6 vnt.) - 210 vnt.
  - Antgalis įžeminimo elektrodo įkalimui 20 mm - 35 vnt.
  - Įžeminimo elektrodo įkalimo galvutė 20 mm - 35 vnt.
  - Gnybtas įžeminimo elektrodo sujungimui su cinkuota juosta - 35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</si>
</sst>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4"/>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sz val="11"/>
      <color rgb="FF0070C0"/>
      <name val="Times New Roman"/>
      <family val="1"/>
    </font>
    <font>
      <i/>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14999847407452621"/>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47">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3" borderId="2" xfId="3" applyNumberFormat="1" applyFont="1" applyFill="1" applyBorder="1" applyAlignment="1" applyProtection="1">
      <alignment horizontal="center" vertical="center" wrapText="1"/>
      <protection locked="0"/>
    </xf>
    <xf numFmtId="4" fontId="4" fillId="3" borderId="5"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4" xfId="3" applyFont="1" applyBorder="1" applyAlignment="1">
      <alignment horizontal="center" vertical="center" wrapText="1"/>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18" fillId="0" borderId="0" xfId="0" applyFont="1" applyProtection="1">
      <protection locked="0"/>
    </xf>
    <xf numFmtId="0" fontId="19" fillId="0" borderId="0" xfId="1" applyFont="1" applyAlignment="1" applyProtection="1">
      <alignment horizontal="center" vertical="center" wrapText="1"/>
    </xf>
    <xf numFmtId="0" fontId="20" fillId="0" borderId="0" xfId="1" applyFont="1" applyAlignment="1" applyProtection="1">
      <alignment horizontal="center" vertical="center" wrapText="1"/>
    </xf>
    <xf numFmtId="0" fontId="20" fillId="0" borderId="5" xfId="1" applyFont="1" applyBorder="1" applyAlignment="1" applyProtection="1">
      <alignment horizontal="center" vertical="center" wrapText="1"/>
    </xf>
    <xf numFmtId="0" fontId="19" fillId="0" borderId="6" xfId="1" applyFont="1" applyBorder="1" applyAlignment="1" applyProtection="1">
      <alignment horizontal="center" vertical="center" wrapText="1"/>
    </xf>
    <xf numFmtId="4" fontId="19" fillId="3" borderId="1" xfId="3" applyNumberFormat="1" applyFont="1" applyFill="1" applyBorder="1" applyAlignment="1" applyProtection="1">
      <alignment horizontal="center" vertical="center" wrapText="1"/>
      <protection locked="0"/>
    </xf>
    <xf numFmtId="0" fontId="18" fillId="0" borderId="0" xfId="0" applyFont="1" applyAlignment="1" applyProtection="1">
      <alignment wrapText="1"/>
      <protection locked="0"/>
    </xf>
    <xf numFmtId="164" fontId="19" fillId="3" borderId="1" xfId="0" applyNumberFormat="1" applyFont="1" applyFill="1" applyBorder="1" applyAlignment="1" applyProtection="1">
      <alignment horizontal="center" vertical="center"/>
      <protection locked="0"/>
    </xf>
    <xf numFmtId="164" fontId="19" fillId="3" borderId="5" xfId="0" applyNumberFormat="1" applyFont="1" applyFill="1" applyBorder="1" applyAlignment="1" applyProtection="1">
      <alignment horizontal="center" vertical="center"/>
      <protection locked="0"/>
    </xf>
    <xf numFmtId="164" fontId="19" fillId="3" borderId="12" xfId="0" applyNumberFormat="1" applyFont="1" applyFill="1" applyBorder="1" applyAlignment="1" applyProtection="1">
      <alignment horizontal="center" vertical="center"/>
      <protection locked="0"/>
    </xf>
    <xf numFmtId="4" fontId="19" fillId="3" borderId="1" xfId="0" applyNumberFormat="1" applyFont="1" applyFill="1" applyBorder="1" applyAlignment="1" applyProtection="1">
      <alignment horizontal="center" vertical="center" wrapText="1"/>
      <protection locked="0"/>
    </xf>
    <xf numFmtId="4" fontId="19" fillId="3" borderId="12" xfId="4" applyNumberFormat="1" applyFont="1" applyFill="1" applyBorder="1" applyAlignment="1" applyProtection="1">
      <alignment horizontal="center" vertical="center" wrapText="1"/>
      <protection locked="0"/>
    </xf>
    <xf numFmtId="4" fontId="19" fillId="3" borderId="13" xfId="4" applyNumberFormat="1" applyFont="1" applyFill="1" applyBorder="1" applyAlignment="1" applyProtection="1">
      <alignment horizontal="center" vertical="center" wrapText="1"/>
      <protection locked="0"/>
    </xf>
    <xf numFmtId="0" fontId="19" fillId="0" borderId="11" xfId="3" applyFont="1" applyBorder="1" applyAlignment="1">
      <alignment horizontal="center" vertical="center" wrapText="1"/>
    </xf>
    <xf numFmtId="4" fontId="19" fillId="0" borderId="0" xfId="4" applyNumberFormat="1" applyFont="1" applyAlignment="1">
      <alignment horizontal="right" vertical="center"/>
    </xf>
    <xf numFmtId="4" fontId="19" fillId="0" borderId="0" xfId="3" applyNumberFormat="1" applyFont="1" applyAlignment="1">
      <alignment horizontal="center" vertical="center" wrapText="1"/>
    </xf>
    <xf numFmtId="0" fontId="13" fillId="0" borderId="0" xfId="0" applyFont="1"/>
    <xf numFmtId="0" fontId="18" fillId="0" borderId="0" xfId="0" applyFont="1" applyAlignment="1" applyProtection="1">
      <alignment horizontal="center" vertical="center"/>
      <protection locked="0"/>
    </xf>
    <xf numFmtId="0" fontId="18" fillId="0" borderId="0" xfId="0" applyFont="1" applyAlignment="1" applyProtection="1">
      <alignment vertical="center"/>
      <protection locked="0"/>
    </xf>
    <xf numFmtId="4" fontId="19" fillId="3" borderId="5" xfId="3" applyNumberFormat="1" applyFont="1" applyFill="1" applyBorder="1" applyAlignment="1" applyProtection="1">
      <alignment horizontal="center" vertical="center" wrapText="1"/>
      <protection locked="0"/>
    </xf>
    <xf numFmtId="4" fontId="19" fillId="3" borderId="12" xfId="0" applyNumberFormat="1" applyFont="1" applyFill="1" applyBorder="1" applyAlignment="1" applyProtection="1">
      <alignment horizontal="center" vertical="center" wrapText="1"/>
      <protection locked="0"/>
    </xf>
    <xf numFmtId="4" fontId="19" fillId="3" borderId="5" xfId="0" applyNumberFormat="1" applyFont="1" applyFill="1" applyBorder="1" applyAlignment="1" applyProtection="1">
      <alignment horizontal="center" vertical="center" wrapText="1"/>
      <protection locked="0"/>
    </xf>
    <xf numFmtId="0" fontId="3" fillId="0" borderId="0" xfId="0" applyFont="1" applyAlignment="1" applyProtection="1">
      <alignment vertical="center"/>
      <protection locked="0"/>
    </xf>
    <xf numFmtId="0" fontId="3" fillId="0" borderId="0" xfId="0" applyFont="1" applyProtection="1">
      <protection locked="0"/>
    </xf>
    <xf numFmtId="4" fontId="19" fillId="3" borderId="21" xfId="3" applyNumberFormat="1" applyFont="1" applyFill="1" applyBorder="1" applyAlignment="1" applyProtection="1">
      <alignment horizontal="center" vertical="center" wrapText="1"/>
      <protection locked="0"/>
    </xf>
    <xf numFmtId="0" fontId="19" fillId="0" borderId="0" xfId="1" applyNumberFormat="1" applyFont="1" applyAlignment="1" applyProtection="1">
      <alignment horizontal="center" vertical="center" wrapText="1"/>
    </xf>
    <xf numFmtId="0" fontId="19" fillId="0" borderId="5" xfId="2" applyFont="1" applyBorder="1" applyAlignment="1" applyProtection="1">
      <alignment horizontal="center" vertical="center" wrapText="1"/>
    </xf>
    <xf numFmtId="4" fontId="19" fillId="0" borderId="0" xfId="4" applyNumberFormat="1" applyFont="1" applyAlignment="1">
      <alignment horizontal="right" vertical="center" wrapText="1"/>
    </xf>
    <xf numFmtId="0" fontId="19" fillId="0" borderId="0" xfId="4" applyFont="1" applyAlignment="1">
      <alignment horizontal="right" vertical="center"/>
    </xf>
    <xf numFmtId="0" fontId="13" fillId="0" borderId="0" xfId="0" applyFont="1" applyAlignment="1">
      <alignment wrapText="1"/>
    </xf>
    <xf numFmtId="0" fontId="13" fillId="0" borderId="0" xfId="0" applyFont="1" applyAlignment="1">
      <alignment vertical="center" wrapText="1"/>
    </xf>
    <xf numFmtId="0" fontId="17" fillId="4" borderId="1" xfId="1" applyFont="1" applyFill="1" applyBorder="1" applyAlignment="1" applyProtection="1">
      <alignment horizontal="center" vertical="center" wrapText="1"/>
    </xf>
    <xf numFmtId="0" fontId="20" fillId="2" borderId="7" xfId="1" applyFont="1" applyFill="1" applyBorder="1" applyAlignment="1" applyProtection="1">
      <alignment horizontal="center" vertical="center"/>
    </xf>
    <xf numFmtId="0" fontId="20" fillId="2" borderId="8" xfId="1" applyFont="1" applyFill="1" applyBorder="1" applyAlignment="1" applyProtection="1">
      <alignment horizontal="center" vertical="center"/>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16" fillId="4"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49" fontId="22" fillId="0" borderId="1" xfId="0" applyNumberFormat="1" applyFont="1" applyBorder="1" applyAlignment="1" applyProtection="1">
      <alignment horizontal="center" vertical="center" wrapText="1"/>
    </xf>
    <xf numFmtId="0" fontId="13" fillId="0" borderId="21" xfId="0" applyFont="1" applyBorder="1" applyAlignment="1" applyProtection="1">
      <alignment vertical="center" wrapText="1"/>
    </xf>
    <xf numFmtId="0" fontId="13" fillId="0" borderId="1" xfId="0" applyFont="1" applyBorder="1" applyAlignment="1" applyProtection="1">
      <alignment horizontal="center" vertical="center"/>
    </xf>
    <xf numFmtId="0" fontId="13" fillId="0" borderId="1" xfId="3" applyFont="1" applyBorder="1" applyAlignment="1" applyProtection="1">
      <alignment horizontal="center" vertical="center" wrapText="1"/>
    </xf>
    <xf numFmtId="49" fontId="13" fillId="0" borderId="1" xfId="0" applyNumberFormat="1" applyFont="1" applyBorder="1" applyAlignment="1" applyProtection="1">
      <alignment horizontal="left" vertical="center" wrapText="1"/>
    </xf>
    <xf numFmtId="49" fontId="13" fillId="0" borderId="1" xfId="0" applyNumberFormat="1" applyFont="1" applyBorder="1" applyAlignment="1" applyProtection="1">
      <alignment horizontal="center" vertical="center" wrapText="1"/>
    </xf>
    <xf numFmtId="0" fontId="13" fillId="0" borderId="21" xfId="3" applyFont="1" applyBorder="1" applyAlignment="1" applyProtection="1">
      <alignment horizontal="center" vertical="center" wrapText="1"/>
    </xf>
    <xf numFmtId="49" fontId="22" fillId="0" borderId="5" xfId="0" applyNumberFormat="1" applyFont="1" applyBorder="1" applyAlignment="1" applyProtection="1">
      <alignment horizontal="center" vertical="center" wrapText="1"/>
    </xf>
    <xf numFmtId="49" fontId="13" fillId="0" borderId="5" xfId="0" applyNumberFormat="1" applyFont="1" applyBorder="1" applyAlignment="1" applyProtection="1">
      <alignment horizontal="left" vertical="center" wrapText="1"/>
    </xf>
    <xf numFmtId="49" fontId="13" fillId="0" borderId="5" xfId="0" applyNumberFormat="1" applyFont="1" applyBorder="1" applyAlignment="1" applyProtection="1">
      <alignment horizontal="center" vertical="center" wrapText="1"/>
    </xf>
    <xf numFmtId="0" fontId="13" fillId="0" borderId="5" xfId="0" applyFont="1" applyBorder="1" applyAlignment="1" applyProtection="1">
      <alignment horizontal="center" vertical="center"/>
    </xf>
    <xf numFmtId="49" fontId="22" fillId="0" borderId="20" xfId="0" applyNumberFormat="1" applyFont="1" applyBorder="1" applyAlignment="1" applyProtection="1">
      <alignment horizontal="center" vertical="center" wrapText="1"/>
    </xf>
    <xf numFmtId="49" fontId="22" fillId="0" borderId="12" xfId="0" applyNumberFormat="1" applyFont="1" applyBorder="1" applyAlignment="1" applyProtection="1">
      <alignment horizontal="center" vertical="center" wrapText="1"/>
    </xf>
    <xf numFmtId="49" fontId="13" fillId="0" borderId="12" xfId="0" applyNumberFormat="1" applyFont="1" applyBorder="1" applyAlignment="1" applyProtection="1">
      <alignment horizontal="left" vertical="center" wrapText="1"/>
    </xf>
    <xf numFmtId="49" fontId="13" fillId="0" borderId="12" xfId="0" applyNumberFormat="1" applyFont="1" applyBorder="1" applyAlignment="1" applyProtection="1">
      <alignment horizontal="center" vertical="center" wrapText="1"/>
    </xf>
    <xf numFmtId="0" fontId="13" fillId="0" borderId="12" xfId="0" applyFont="1" applyBorder="1" applyAlignment="1" applyProtection="1">
      <alignment horizontal="center" vertical="center"/>
    </xf>
    <xf numFmtId="49" fontId="22" fillId="0" borderId="18" xfId="0" applyNumberFormat="1" applyFont="1" applyBorder="1" applyAlignment="1" applyProtection="1">
      <alignment horizontal="center" vertical="center" wrapText="1"/>
    </xf>
    <xf numFmtId="49" fontId="22" fillId="0" borderId="19" xfId="0" applyNumberFormat="1" applyFont="1" applyBorder="1" applyAlignment="1" applyProtection="1">
      <alignment horizontal="center" vertical="center" wrapText="1"/>
    </xf>
    <xf numFmtId="49" fontId="25" fillId="0" borderId="12" xfId="0" applyNumberFormat="1" applyFont="1" applyBorder="1" applyAlignment="1" applyProtection="1">
      <alignment horizontal="center" vertical="center" wrapText="1"/>
    </xf>
    <xf numFmtId="0" fontId="25" fillId="0" borderId="12" xfId="0" applyFont="1" applyBorder="1" applyAlignment="1" applyProtection="1">
      <alignment horizontal="center" vertical="center"/>
    </xf>
    <xf numFmtId="49" fontId="25" fillId="0" borderId="1" xfId="0" applyNumberFormat="1" applyFont="1" applyBorder="1" applyAlignment="1" applyProtection="1">
      <alignment horizontal="center" vertical="center" wrapText="1"/>
    </xf>
    <xf numFmtId="0" fontId="25" fillId="0" borderId="1" xfId="0" applyFont="1" applyBorder="1" applyAlignment="1" applyProtection="1">
      <alignment horizontal="center" vertical="center"/>
    </xf>
    <xf numFmtId="0" fontId="13" fillId="0" borderId="5" xfId="0" applyFont="1" applyBorder="1" applyAlignment="1" applyProtection="1">
      <alignment vertical="center"/>
    </xf>
    <xf numFmtId="49" fontId="13" fillId="0" borderId="13" xfId="0" applyNumberFormat="1" applyFont="1" applyBorder="1" applyAlignment="1" applyProtection="1">
      <alignment horizontal="center" vertical="center" wrapText="1"/>
    </xf>
    <xf numFmtId="0" fontId="13" fillId="0" borderId="13" xfId="0" applyFont="1" applyBorder="1" applyAlignment="1" applyProtection="1">
      <alignment horizontal="center" vertical="center"/>
    </xf>
    <xf numFmtId="0" fontId="13" fillId="0" borderId="5" xfId="0" applyFont="1" applyBorder="1" applyAlignment="1" applyProtection="1">
      <alignment vertical="center" wrapText="1"/>
    </xf>
    <xf numFmtId="0" fontId="19" fillId="0" borderId="0" xfId="4" applyFont="1" applyAlignment="1" applyProtection="1">
      <alignment vertical="center" wrapText="1"/>
    </xf>
    <xf numFmtId="0" fontId="19" fillId="0" borderId="0" xfId="4" applyFont="1" applyAlignment="1" applyProtection="1">
      <alignment vertical="center"/>
    </xf>
    <xf numFmtId="0" fontId="3" fillId="0" borderId="0" xfId="0" applyFont="1" applyProtection="1"/>
    <xf numFmtId="0" fontId="18" fillId="0" borderId="0" xfId="0" applyFont="1" applyProtection="1"/>
    <xf numFmtId="4" fontId="13" fillId="0" borderId="4" xfId="0"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10" fillId="0" borderId="0" xfId="0" applyFont="1" applyProtection="1"/>
    <xf numFmtId="4" fontId="13" fillId="0" borderId="6" xfId="0" applyNumberFormat="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xf>
    <xf numFmtId="4" fontId="23" fillId="0" borderId="10" xfId="0" applyNumberFormat="1" applyFont="1" applyBorder="1" applyAlignment="1" applyProtection="1">
      <alignment horizontal="center" vertical="center"/>
    </xf>
    <xf numFmtId="4" fontId="13" fillId="0" borderId="15" xfId="0" applyNumberFormat="1" applyFont="1" applyBorder="1" applyAlignment="1" applyProtection="1">
      <alignment horizontal="center" vertical="center" wrapText="1"/>
    </xf>
    <xf numFmtId="0" fontId="3" fillId="0" borderId="0" xfId="0" applyFont="1" applyAlignment="1" applyProtection="1">
      <alignment wrapText="1"/>
    </xf>
    <xf numFmtId="0" fontId="18" fillId="0" borderId="0" xfId="0" applyFont="1" applyAlignment="1" applyProtection="1">
      <alignment wrapText="1"/>
    </xf>
    <xf numFmtId="4" fontId="13" fillId="0" borderId="23" xfId="0" applyNumberFormat="1"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4" fontId="13" fillId="0" borderId="21" xfId="0" applyNumberFormat="1"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4" fontId="13" fillId="0" borderId="22" xfId="0" applyNumberFormat="1" applyFont="1" applyBorder="1" applyAlignment="1" applyProtection="1">
      <alignment horizontal="center" vertical="center" wrapText="1"/>
    </xf>
    <xf numFmtId="4" fontId="23" fillId="0" borderId="0" xfId="0" applyNumberFormat="1" applyFont="1" applyAlignment="1" applyProtection="1">
      <alignment horizontal="center" vertical="center"/>
    </xf>
    <xf numFmtId="4" fontId="4" fillId="0" borderId="11" xfId="0" applyNumberFormat="1" applyFont="1" applyBorder="1" applyAlignment="1" applyProtection="1">
      <alignment horizontal="center" vertical="center" wrapText="1"/>
    </xf>
    <xf numFmtId="4" fontId="13" fillId="0" borderId="16" xfId="0" applyNumberFormat="1" applyFont="1" applyBorder="1" applyAlignment="1" applyProtection="1">
      <alignment horizontal="center" vertical="center" wrapText="1"/>
    </xf>
    <xf numFmtId="4" fontId="19" fillId="0" borderId="10" xfId="3" applyNumberFormat="1" applyFont="1" applyBorder="1" applyAlignment="1" applyProtection="1">
      <alignment horizontal="center" vertical="center" wrapText="1"/>
    </xf>
    <xf numFmtId="49" fontId="9" fillId="0" borderId="20"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5" fillId="0" borderId="1" xfId="0" applyFont="1" applyBorder="1" applyAlignment="1" applyProtection="1">
      <alignment vertical="center" wrapText="1"/>
    </xf>
    <xf numFmtId="49" fontId="5" fillId="0" borderId="1"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xf>
    <xf numFmtId="49" fontId="9" fillId="0" borderId="5" xfId="0" applyNumberFormat="1" applyFont="1" applyBorder="1" applyAlignment="1" applyProtection="1">
      <alignment horizontal="center" vertical="center" wrapText="1"/>
    </xf>
    <xf numFmtId="0" fontId="5" fillId="0" borderId="5" xfId="0" applyFont="1" applyBorder="1" applyAlignment="1" applyProtection="1">
      <alignment vertical="center" wrapText="1"/>
    </xf>
    <xf numFmtId="49" fontId="5" fillId="0" borderId="5" xfId="0" applyNumberFormat="1" applyFont="1" applyBorder="1" applyAlignment="1" applyProtection="1">
      <alignment horizontal="center" vertical="center" wrapText="1"/>
    </xf>
    <xf numFmtId="0" fontId="5" fillId="0" borderId="5" xfId="0" applyFont="1" applyBorder="1" applyAlignment="1" applyProtection="1">
      <alignment horizontal="center" vertical="center"/>
    </xf>
    <xf numFmtId="49" fontId="9" fillId="0" borderId="17" xfId="0" applyNumberFormat="1"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0" fontId="24" fillId="0" borderId="2" xfId="0" applyFont="1" applyBorder="1" applyAlignment="1" applyProtection="1">
      <alignment vertical="center" wrapText="1"/>
    </xf>
    <xf numFmtId="49" fontId="5" fillId="0" borderId="2"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49" fontId="9" fillId="0" borderId="19" xfId="0" applyNumberFormat="1" applyFont="1" applyBorder="1" applyAlignment="1" applyProtection="1">
      <alignment horizontal="center" vertical="center" wrapText="1"/>
    </xf>
    <xf numFmtId="0" fontId="24" fillId="0" borderId="5" xfId="0" applyFont="1" applyBorder="1" applyAlignment="1" applyProtection="1">
      <alignment vertical="center" wrapText="1"/>
    </xf>
    <xf numFmtId="0" fontId="7" fillId="0" borderId="0" xfId="0" applyFont="1" applyAlignment="1" applyProtection="1">
      <alignment wrapText="1"/>
    </xf>
    <xf numFmtId="0" fontId="7" fillId="0" borderId="0" xfId="0" applyFont="1" applyAlignment="1" applyProtection="1">
      <alignment vertical="center" wrapText="1"/>
    </xf>
    <xf numFmtId="0" fontId="7" fillId="0" borderId="0" xfId="0" applyFont="1" applyProtection="1"/>
    <xf numFmtId="0" fontId="6" fillId="0" borderId="0" xfId="0" applyFont="1" applyProtection="1"/>
    <xf numFmtId="4" fontId="5" fillId="0" borderId="4"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4" fontId="10" fillId="0" borderId="10" xfId="0" applyNumberFormat="1" applyFont="1" applyBorder="1" applyAlignment="1" applyProtection="1">
      <alignment horizontal="center" vertical="center"/>
    </xf>
    <xf numFmtId="4" fontId="5" fillId="0" borderId="3" xfId="0" applyNumberFormat="1" applyFont="1" applyBorder="1" applyAlignment="1" applyProtection="1">
      <alignment horizontal="center" vertical="center" wrapText="1"/>
    </xf>
    <xf numFmtId="4" fontId="4" fillId="0" borderId="16" xfId="3" applyNumberFormat="1"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26" fillId="0" borderId="0" xfId="0" applyFont="1" applyAlignment="1" applyProtection="1">
      <alignment horizontal="right"/>
    </xf>
    <xf numFmtId="0" fontId="7" fillId="0" borderId="0" xfId="0" applyFont="1" applyAlignment="1" applyProtection="1">
      <alignment horizontal="right"/>
    </xf>
    <xf numFmtId="0" fontId="7" fillId="0" borderId="0" xfId="0" applyFont="1" applyAlignment="1" applyProtection="1">
      <alignment vertical="center"/>
    </xf>
    <xf numFmtId="0" fontId="15" fillId="0" borderId="0" xfId="0" applyFont="1" applyProtection="1"/>
    <xf numFmtId="0" fontId="4" fillId="0" borderId="1" xfId="0" applyFont="1" applyBorder="1" applyAlignment="1" applyProtection="1">
      <alignment horizontal="center" vertical="center" wrapText="1"/>
    </xf>
    <xf numFmtId="0" fontId="5" fillId="0" borderId="1" xfId="0" applyFont="1" applyBorder="1" applyAlignment="1" applyProtection="1">
      <alignment vertical="center"/>
    </xf>
    <xf numFmtId="4" fontId="5" fillId="0" borderId="1" xfId="0" applyNumberFormat="1" applyFont="1" applyBorder="1" applyAlignment="1" applyProtection="1">
      <alignment horizontal="center" vertical="center"/>
    </xf>
    <xf numFmtId="0" fontId="4" fillId="0" borderId="1" xfId="0" applyFont="1" applyBorder="1" applyAlignment="1" applyProtection="1">
      <alignment horizontal="right" vertical="center"/>
    </xf>
    <xf numFmtId="4" fontId="4" fillId="0" borderId="1" xfId="0" applyNumberFormat="1" applyFont="1" applyBorder="1" applyAlignment="1" applyProtection="1">
      <alignment horizontal="center" vertical="center"/>
    </xf>
    <xf numFmtId="0" fontId="4" fillId="0" borderId="0" xfId="0" applyFont="1" applyAlignment="1" applyProtection="1">
      <alignment horizontal="right" vertical="center"/>
    </xf>
    <xf numFmtId="4" fontId="4" fillId="0" borderId="0" xfId="0" applyNumberFormat="1" applyFont="1" applyAlignment="1" applyProtection="1">
      <alignment horizontal="center" vertical="center"/>
    </xf>
    <xf numFmtId="0" fontId="5" fillId="0" borderId="0" xfId="0" applyFont="1" applyProtection="1"/>
    <xf numFmtId="0" fontId="9" fillId="0" borderId="0" xfId="0" applyFont="1" applyAlignment="1" applyProtection="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L113"/>
  <sheetViews>
    <sheetView tabSelected="1" zoomScale="40" zoomScaleNormal="40" workbookViewId="0">
      <pane ySplit="4" topLeftCell="A5" activePane="bottomLeft" state="frozen"/>
      <selection pane="bottomLeft" activeCell="A4" sqref="A4"/>
    </sheetView>
  </sheetViews>
  <sheetFormatPr defaultColWidth="9.1796875" defaultRowHeight="14" x14ac:dyDescent="0.3"/>
  <cols>
    <col min="1" max="1" width="50.7265625" style="48" customWidth="1"/>
    <col min="2" max="2" width="8.7265625" style="48" customWidth="1"/>
    <col min="3" max="3" width="80.7265625" style="49" customWidth="1"/>
    <col min="4" max="4" width="10.7265625" style="35" customWidth="1"/>
    <col min="5" max="6" width="20.7265625" style="35" customWidth="1"/>
    <col min="7" max="7" width="20.7265625" style="36" customWidth="1"/>
    <col min="8" max="8" width="20.7265625" style="35" customWidth="1"/>
    <col min="9" max="9" width="30.7265625" style="42" customWidth="1"/>
    <col min="10" max="10" width="20.7265625" style="19" customWidth="1"/>
    <col min="11" max="16384" width="9.1796875" style="19"/>
  </cols>
  <sheetData>
    <row r="1" spans="1:12" s="37" customFormat="1" ht="40" customHeight="1" x14ac:dyDescent="0.35">
      <c r="A1" s="50" t="s">
        <v>112</v>
      </c>
      <c r="B1" s="50"/>
      <c r="C1" s="50"/>
      <c r="D1" s="50"/>
      <c r="E1" s="50"/>
      <c r="F1" s="50"/>
      <c r="G1" s="50"/>
      <c r="H1" s="50"/>
      <c r="I1" s="41"/>
    </row>
    <row r="2" spans="1:12" ht="21.75" customHeight="1" thickBot="1" x14ac:dyDescent="0.35">
      <c r="A2" s="20"/>
      <c r="B2" s="20"/>
      <c r="C2" s="20"/>
      <c r="D2" s="20"/>
      <c r="E2" s="44"/>
      <c r="F2" s="44"/>
      <c r="G2" s="21"/>
      <c r="H2" s="20"/>
    </row>
    <row r="3" spans="1:12" ht="30" customHeight="1" x14ac:dyDescent="0.3">
      <c r="A3" s="51" t="s">
        <v>33</v>
      </c>
      <c r="B3" s="51"/>
      <c r="C3" s="51"/>
      <c r="D3" s="51"/>
      <c r="E3" s="51"/>
      <c r="F3" s="51"/>
      <c r="G3" s="51"/>
      <c r="H3" s="52"/>
    </row>
    <row r="4" spans="1:12" ht="50.5" customHeight="1" thickBot="1" x14ac:dyDescent="0.35">
      <c r="A4" s="45" t="s">
        <v>34</v>
      </c>
      <c r="B4" s="10" t="s">
        <v>0</v>
      </c>
      <c r="C4" s="45" t="s">
        <v>1</v>
      </c>
      <c r="D4" s="10" t="s">
        <v>2</v>
      </c>
      <c r="E4" s="18" t="s">
        <v>3</v>
      </c>
      <c r="F4" s="18"/>
      <c r="G4" s="22" t="s">
        <v>107</v>
      </c>
      <c r="H4" s="23" t="s">
        <v>4</v>
      </c>
      <c r="I4" s="85"/>
      <c r="J4" s="86"/>
      <c r="K4" s="86"/>
      <c r="L4" s="86"/>
    </row>
    <row r="5" spans="1:12" ht="30" customHeight="1" x14ac:dyDescent="0.3">
      <c r="A5" s="57" t="s">
        <v>94</v>
      </c>
      <c r="B5" s="57" t="s">
        <v>6</v>
      </c>
      <c r="C5" s="58" t="s">
        <v>92</v>
      </c>
      <c r="D5" s="59" t="s">
        <v>88</v>
      </c>
      <c r="E5" s="60">
        <v>1034</v>
      </c>
      <c r="F5" s="60"/>
      <c r="G5" s="24"/>
      <c r="H5" s="87">
        <f t="shared" ref="H5:H6" si="0">ROUND((E5*G5),2)</f>
        <v>0</v>
      </c>
      <c r="I5" s="85"/>
      <c r="J5" s="86"/>
      <c r="K5" s="86"/>
      <c r="L5" s="86"/>
    </row>
    <row r="6" spans="1:12" ht="30" customHeight="1" x14ac:dyDescent="0.3">
      <c r="A6" s="57" t="s">
        <v>94</v>
      </c>
      <c r="B6" s="57" t="s">
        <v>7</v>
      </c>
      <c r="C6" s="61" t="s">
        <v>180</v>
      </c>
      <c r="D6" s="62" t="s">
        <v>86</v>
      </c>
      <c r="E6" s="59">
        <v>1</v>
      </c>
      <c r="F6" s="59"/>
      <c r="G6" s="24"/>
      <c r="H6" s="87">
        <f t="shared" si="0"/>
        <v>0</v>
      </c>
      <c r="I6" s="85"/>
      <c r="J6" s="86"/>
      <c r="K6" s="86"/>
      <c r="L6" s="86"/>
    </row>
    <row r="7" spans="1:12" ht="70" customHeight="1" x14ac:dyDescent="0.3">
      <c r="A7" s="57" t="s">
        <v>94</v>
      </c>
      <c r="B7" s="57" t="s">
        <v>8</v>
      </c>
      <c r="C7" s="58" t="s">
        <v>101</v>
      </c>
      <c r="D7" s="62" t="s">
        <v>86</v>
      </c>
      <c r="E7" s="59">
        <v>1</v>
      </c>
      <c r="F7" s="59"/>
      <c r="G7" s="24"/>
      <c r="H7" s="87">
        <f t="shared" ref="H7:H27" si="1">ROUND((E7*G7),2)</f>
        <v>0</v>
      </c>
      <c r="I7" s="85"/>
      <c r="J7" s="86"/>
      <c r="K7" s="86"/>
      <c r="L7" s="86"/>
    </row>
    <row r="8" spans="1:12" ht="30" customHeight="1" x14ac:dyDescent="0.3">
      <c r="A8" s="57" t="s">
        <v>94</v>
      </c>
      <c r="B8" s="57" t="s">
        <v>9</v>
      </c>
      <c r="C8" s="61" t="s">
        <v>115</v>
      </c>
      <c r="D8" s="62" t="s">
        <v>86</v>
      </c>
      <c r="E8" s="59">
        <v>16</v>
      </c>
      <c r="F8" s="59"/>
      <c r="G8" s="24"/>
      <c r="H8" s="87">
        <f t="shared" si="1"/>
        <v>0</v>
      </c>
      <c r="I8" s="85"/>
      <c r="J8" s="86"/>
      <c r="K8" s="86"/>
      <c r="L8" s="86"/>
    </row>
    <row r="9" spans="1:12" ht="30" customHeight="1" x14ac:dyDescent="0.3">
      <c r="A9" s="57" t="s">
        <v>94</v>
      </c>
      <c r="B9" s="57" t="s">
        <v>10</v>
      </c>
      <c r="C9" s="58" t="s">
        <v>116</v>
      </c>
      <c r="D9" s="62" t="s">
        <v>86</v>
      </c>
      <c r="E9" s="59">
        <v>23</v>
      </c>
      <c r="F9" s="59"/>
      <c r="G9" s="24"/>
      <c r="H9" s="87">
        <f t="shared" si="1"/>
        <v>0</v>
      </c>
      <c r="I9" s="85"/>
      <c r="J9" s="86"/>
      <c r="K9" s="86"/>
      <c r="L9" s="86"/>
    </row>
    <row r="10" spans="1:12" ht="30" customHeight="1" x14ac:dyDescent="0.3">
      <c r="A10" s="57" t="s">
        <v>94</v>
      </c>
      <c r="B10" s="57" t="s">
        <v>11</v>
      </c>
      <c r="C10" s="61" t="s">
        <v>117</v>
      </c>
      <c r="D10" s="62" t="s">
        <v>86</v>
      </c>
      <c r="E10" s="59">
        <v>8</v>
      </c>
      <c r="F10" s="59"/>
      <c r="G10" s="24"/>
      <c r="H10" s="87">
        <f t="shared" si="1"/>
        <v>0</v>
      </c>
      <c r="I10" s="85"/>
      <c r="J10" s="86"/>
      <c r="K10" s="86"/>
      <c r="L10" s="86"/>
    </row>
    <row r="11" spans="1:12" ht="30" customHeight="1" x14ac:dyDescent="0.3">
      <c r="A11" s="57" t="s">
        <v>94</v>
      </c>
      <c r="B11" s="57" t="s">
        <v>12</v>
      </c>
      <c r="C11" s="61" t="s">
        <v>118</v>
      </c>
      <c r="D11" s="62" t="s">
        <v>86</v>
      </c>
      <c r="E11" s="59">
        <v>5</v>
      </c>
      <c r="F11" s="59"/>
      <c r="G11" s="24"/>
      <c r="H11" s="87">
        <f t="shared" si="1"/>
        <v>0</v>
      </c>
      <c r="I11" s="85"/>
      <c r="J11" s="86"/>
      <c r="K11" s="86"/>
      <c r="L11" s="86"/>
    </row>
    <row r="12" spans="1:12" ht="30" customHeight="1" x14ac:dyDescent="0.3">
      <c r="A12" s="57" t="s">
        <v>94</v>
      </c>
      <c r="B12" s="57" t="s">
        <v>13</v>
      </c>
      <c r="C12" s="61" t="s">
        <v>119</v>
      </c>
      <c r="D12" s="62" t="s">
        <v>86</v>
      </c>
      <c r="E12" s="59">
        <v>1</v>
      </c>
      <c r="F12" s="59"/>
      <c r="G12" s="24"/>
      <c r="H12" s="87">
        <f t="shared" si="1"/>
        <v>0</v>
      </c>
      <c r="I12" s="88"/>
      <c r="J12" s="86"/>
      <c r="K12" s="86"/>
      <c r="L12" s="86"/>
    </row>
    <row r="13" spans="1:12" ht="30" customHeight="1" x14ac:dyDescent="0.3">
      <c r="A13" s="57" t="s">
        <v>94</v>
      </c>
      <c r="B13" s="57" t="s">
        <v>14</v>
      </c>
      <c r="C13" s="58" t="s">
        <v>120</v>
      </c>
      <c r="D13" s="59" t="s">
        <v>86</v>
      </c>
      <c r="E13" s="60">
        <v>12</v>
      </c>
      <c r="F13" s="63"/>
      <c r="G13" s="43"/>
      <c r="H13" s="87">
        <f t="shared" si="1"/>
        <v>0</v>
      </c>
      <c r="I13" s="88"/>
      <c r="J13" s="86"/>
      <c r="K13" s="86"/>
      <c r="L13" s="86"/>
    </row>
    <row r="14" spans="1:12" ht="30" customHeight="1" x14ac:dyDescent="0.3">
      <c r="A14" s="57" t="s">
        <v>94</v>
      </c>
      <c r="B14" s="57" t="s">
        <v>45</v>
      </c>
      <c r="C14" s="61" t="s">
        <v>438</v>
      </c>
      <c r="D14" s="62" t="s">
        <v>98</v>
      </c>
      <c r="E14" s="59">
        <v>9582</v>
      </c>
      <c r="F14" s="59"/>
      <c r="G14" s="24"/>
      <c r="H14" s="87">
        <f t="shared" si="1"/>
        <v>0</v>
      </c>
      <c r="I14" s="89"/>
      <c r="J14" s="86"/>
      <c r="K14" s="86"/>
      <c r="L14" s="86"/>
    </row>
    <row r="15" spans="1:12" ht="30" customHeight="1" x14ac:dyDescent="0.3">
      <c r="A15" s="57" t="s">
        <v>94</v>
      </c>
      <c r="B15" s="57" t="s">
        <v>46</v>
      </c>
      <c r="C15" s="58" t="s">
        <v>102</v>
      </c>
      <c r="D15" s="62" t="s">
        <v>90</v>
      </c>
      <c r="E15" s="59">
        <v>1368</v>
      </c>
      <c r="F15" s="59"/>
      <c r="G15" s="24">
        <v>-7</v>
      </c>
      <c r="H15" s="87">
        <f t="shared" si="1"/>
        <v>-9576</v>
      </c>
      <c r="I15" s="89"/>
      <c r="J15" s="86"/>
      <c r="K15" s="86"/>
      <c r="L15" s="86"/>
    </row>
    <row r="16" spans="1:12" ht="30" customHeight="1" x14ac:dyDescent="0.3">
      <c r="A16" s="57" t="s">
        <v>94</v>
      </c>
      <c r="B16" s="57" t="s">
        <v>47</v>
      </c>
      <c r="C16" s="61" t="s">
        <v>121</v>
      </c>
      <c r="D16" s="62" t="s">
        <v>88</v>
      </c>
      <c r="E16" s="59">
        <v>146</v>
      </c>
      <c r="F16" s="59"/>
      <c r="G16" s="24"/>
      <c r="H16" s="87">
        <f t="shared" si="1"/>
        <v>0</v>
      </c>
      <c r="I16" s="89"/>
      <c r="J16" s="86"/>
      <c r="K16" s="86"/>
      <c r="L16" s="86"/>
    </row>
    <row r="17" spans="1:12" ht="30" customHeight="1" x14ac:dyDescent="0.3">
      <c r="A17" s="57" t="s">
        <v>94</v>
      </c>
      <c r="B17" s="57" t="s">
        <v>48</v>
      </c>
      <c r="C17" s="61" t="s">
        <v>182</v>
      </c>
      <c r="D17" s="62" t="s">
        <v>98</v>
      </c>
      <c r="E17" s="59">
        <v>6629</v>
      </c>
      <c r="F17" s="59"/>
      <c r="G17" s="24"/>
      <c r="H17" s="87">
        <f t="shared" si="1"/>
        <v>0</v>
      </c>
      <c r="I17" s="89"/>
      <c r="J17" s="86"/>
      <c r="K17" s="86"/>
      <c r="L17" s="86"/>
    </row>
    <row r="18" spans="1:12" ht="30" customHeight="1" thickBot="1" x14ac:dyDescent="0.35">
      <c r="A18" s="57" t="s">
        <v>94</v>
      </c>
      <c r="B18" s="57" t="s">
        <v>49</v>
      </c>
      <c r="C18" s="61" t="s">
        <v>122</v>
      </c>
      <c r="D18" s="62" t="s">
        <v>95</v>
      </c>
      <c r="E18" s="59">
        <v>384</v>
      </c>
      <c r="F18" s="59"/>
      <c r="G18" s="24"/>
      <c r="H18" s="87">
        <f t="shared" si="1"/>
        <v>0</v>
      </c>
      <c r="I18" s="89"/>
      <c r="J18" s="86"/>
      <c r="K18" s="86"/>
      <c r="L18" s="86"/>
    </row>
    <row r="19" spans="1:12" ht="30" customHeight="1" thickBot="1" x14ac:dyDescent="0.35">
      <c r="A19" s="64" t="s">
        <v>94</v>
      </c>
      <c r="B19" s="64" t="s">
        <v>50</v>
      </c>
      <c r="C19" s="65" t="s">
        <v>181</v>
      </c>
      <c r="D19" s="66" t="s">
        <v>95</v>
      </c>
      <c r="E19" s="67">
        <v>279</v>
      </c>
      <c r="F19" s="67"/>
      <c r="G19" s="38"/>
      <c r="H19" s="90">
        <f t="shared" si="1"/>
        <v>0</v>
      </c>
      <c r="I19" s="91" t="s">
        <v>36</v>
      </c>
      <c r="J19" s="92">
        <f>ROUND(SUM(H5:H19),2)</f>
        <v>-9576</v>
      </c>
      <c r="K19" s="86"/>
      <c r="L19" s="86"/>
    </row>
    <row r="20" spans="1:12" s="25" customFormat="1" ht="30" customHeight="1" x14ac:dyDescent="0.3">
      <c r="A20" s="68" t="s">
        <v>123</v>
      </c>
      <c r="B20" s="69" t="s">
        <v>15</v>
      </c>
      <c r="C20" s="70" t="s">
        <v>124</v>
      </c>
      <c r="D20" s="71" t="s">
        <v>95</v>
      </c>
      <c r="E20" s="72">
        <v>162</v>
      </c>
      <c r="F20" s="72"/>
      <c r="G20" s="28"/>
      <c r="H20" s="93">
        <f t="shared" si="1"/>
        <v>0</v>
      </c>
      <c r="I20" s="94"/>
      <c r="J20" s="95"/>
      <c r="K20" s="95"/>
      <c r="L20" s="95"/>
    </row>
    <row r="21" spans="1:12" s="25" customFormat="1" ht="30" customHeight="1" x14ac:dyDescent="0.3">
      <c r="A21" s="73" t="s">
        <v>123</v>
      </c>
      <c r="B21" s="57" t="s">
        <v>16</v>
      </c>
      <c r="C21" s="58" t="s">
        <v>185</v>
      </c>
      <c r="D21" s="62" t="s">
        <v>95</v>
      </c>
      <c r="E21" s="59">
        <v>162</v>
      </c>
      <c r="F21" s="59"/>
      <c r="G21" s="26">
        <v>-7.5</v>
      </c>
      <c r="H21" s="87">
        <f t="shared" si="1"/>
        <v>-1215</v>
      </c>
      <c r="I21" s="94"/>
      <c r="J21" s="95"/>
      <c r="K21" s="95"/>
      <c r="L21" s="95"/>
    </row>
    <row r="22" spans="1:12" s="25" customFormat="1" ht="30" customHeight="1" x14ac:dyDescent="0.3">
      <c r="A22" s="73" t="s">
        <v>123</v>
      </c>
      <c r="B22" s="57" t="s">
        <v>17</v>
      </c>
      <c r="C22" s="61" t="s">
        <v>125</v>
      </c>
      <c r="D22" s="62" t="s">
        <v>95</v>
      </c>
      <c r="E22" s="59">
        <v>101</v>
      </c>
      <c r="F22" s="59"/>
      <c r="G22" s="26"/>
      <c r="H22" s="87">
        <f t="shared" si="1"/>
        <v>0</v>
      </c>
      <c r="I22" s="94"/>
      <c r="J22" s="95"/>
      <c r="K22" s="95"/>
      <c r="L22" s="95"/>
    </row>
    <row r="23" spans="1:12" s="25" customFormat="1" ht="30" customHeight="1" x14ac:dyDescent="0.3">
      <c r="A23" s="73" t="s">
        <v>123</v>
      </c>
      <c r="B23" s="57" t="s">
        <v>18</v>
      </c>
      <c r="C23" s="61" t="s">
        <v>126</v>
      </c>
      <c r="D23" s="62" t="s">
        <v>95</v>
      </c>
      <c r="E23" s="59">
        <v>3405</v>
      </c>
      <c r="F23" s="59"/>
      <c r="G23" s="26"/>
      <c r="H23" s="87">
        <f t="shared" si="1"/>
        <v>0</v>
      </c>
      <c r="I23" s="94"/>
      <c r="J23" s="95"/>
      <c r="K23" s="95"/>
      <c r="L23" s="95"/>
    </row>
    <row r="24" spans="1:12" s="25" customFormat="1" ht="30" customHeight="1" x14ac:dyDescent="0.3">
      <c r="A24" s="73" t="s">
        <v>123</v>
      </c>
      <c r="B24" s="57" t="s">
        <v>19</v>
      </c>
      <c r="C24" s="61" t="s">
        <v>127</v>
      </c>
      <c r="D24" s="62" t="s">
        <v>95</v>
      </c>
      <c r="E24" s="59">
        <v>101</v>
      </c>
      <c r="F24" s="59"/>
      <c r="G24" s="26"/>
      <c r="H24" s="87">
        <f t="shared" si="1"/>
        <v>0</v>
      </c>
      <c r="I24" s="94"/>
      <c r="J24" s="95"/>
      <c r="K24" s="95"/>
      <c r="L24" s="95"/>
    </row>
    <row r="25" spans="1:12" s="25" customFormat="1" ht="30" customHeight="1" x14ac:dyDescent="0.3">
      <c r="A25" s="73" t="s">
        <v>123</v>
      </c>
      <c r="B25" s="57" t="s">
        <v>20</v>
      </c>
      <c r="C25" s="61" t="s">
        <v>128</v>
      </c>
      <c r="D25" s="62" t="s">
        <v>95</v>
      </c>
      <c r="E25" s="59">
        <v>79</v>
      </c>
      <c r="F25" s="59"/>
      <c r="G25" s="26"/>
      <c r="H25" s="87">
        <f t="shared" si="1"/>
        <v>0</v>
      </c>
      <c r="I25" s="94"/>
      <c r="J25" s="95"/>
      <c r="K25" s="95"/>
      <c r="L25" s="95"/>
    </row>
    <row r="26" spans="1:12" s="25" customFormat="1" ht="30" customHeight="1" x14ac:dyDescent="0.3">
      <c r="A26" s="73" t="s">
        <v>123</v>
      </c>
      <c r="B26" s="57" t="s">
        <v>21</v>
      </c>
      <c r="C26" s="61" t="s">
        <v>184</v>
      </c>
      <c r="D26" s="62" t="s">
        <v>98</v>
      </c>
      <c r="E26" s="59">
        <v>61</v>
      </c>
      <c r="F26" s="59"/>
      <c r="G26" s="26"/>
      <c r="H26" s="87">
        <f t="shared" si="1"/>
        <v>0</v>
      </c>
      <c r="I26" s="94"/>
      <c r="J26" s="95"/>
      <c r="K26" s="95"/>
      <c r="L26" s="95"/>
    </row>
    <row r="27" spans="1:12" s="25" customFormat="1" ht="30" customHeight="1" x14ac:dyDescent="0.3">
      <c r="A27" s="73" t="s">
        <v>123</v>
      </c>
      <c r="B27" s="57" t="s">
        <v>22</v>
      </c>
      <c r="C27" s="61" t="s">
        <v>183</v>
      </c>
      <c r="D27" s="62" t="s">
        <v>98</v>
      </c>
      <c r="E27" s="59">
        <v>4412</v>
      </c>
      <c r="F27" s="59"/>
      <c r="G27" s="26"/>
      <c r="H27" s="87">
        <f t="shared" si="1"/>
        <v>0</v>
      </c>
      <c r="I27" s="94"/>
      <c r="J27" s="95"/>
      <c r="K27" s="95"/>
      <c r="L27" s="95"/>
    </row>
    <row r="28" spans="1:12" s="25" customFormat="1" ht="30" customHeight="1" thickBot="1" x14ac:dyDescent="0.35">
      <c r="A28" s="73" t="s">
        <v>123</v>
      </c>
      <c r="B28" s="57" t="s">
        <v>23</v>
      </c>
      <c r="C28" s="61" t="s">
        <v>129</v>
      </c>
      <c r="D28" s="62" t="s">
        <v>98</v>
      </c>
      <c r="E28" s="59">
        <v>4374</v>
      </c>
      <c r="F28" s="59"/>
      <c r="G28" s="26"/>
      <c r="H28" s="87">
        <f t="shared" ref="H28" si="2">ROUND((E28*G28),2)</f>
        <v>0</v>
      </c>
      <c r="I28" s="94"/>
      <c r="J28" s="95"/>
      <c r="K28" s="95"/>
      <c r="L28" s="95"/>
    </row>
    <row r="29" spans="1:12" s="25" customFormat="1" ht="30" customHeight="1" thickBot="1" x14ac:dyDescent="0.35">
      <c r="A29" s="74" t="s">
        <v>123</v>
      </c>
      <c r="B29" s="64" t="s">
        <v>24</v>
      </c>
      <c r="C29" s="65" t="s">
        <v>130</v>
      </c>
      <c r="D29" s="66" t="s">
        <v>98</v>
      </c>
      <c r="E29" s="67">
        <v>230</v>
      </c>
      <c r="F29" s="67"/>
      <c r="G29" s="27"/>
      <c r="H29" s="90">
        <f>ROUND((E29*G29),2)</f>
        <v>0</v>
      </c>
      <c r="I29" s="91" t="s">
        <v>37</v>
      </c>
      <c r="J29" s="92">
        <f>ROUND(SUM(H20:H29),2)</f>
        <v>-1215</v>
      </c>
      <c r="K29" s="95"/>
      <c r="L29" s="95"/>
    </row>
    <row r="30" spans="1:12" s="25" customFormat="1" ht="30" customHeight="1" x14ac:dyDescent="0.3">
      <c r="A30" s="68" t="s">
        <v>195</v>
      </c>
      <c r="B30" s="69" t="s">
        <v>26</v>
      </c>
      <c r="C30" s="70" t="s">
        <v>191</v>
      </c>
      <c r="D30" s="75" t="s">
        <v>95</v>
      </c>
      <c r="E30" s="76">
        <v>2093</v>
      </c>
      <c r="F30" s="72"/>
      <c r="G30" s="39"/>
      <c r="H30" s="96">
        <f t="shared" ref="H30:H34" si="3">ROUND((E30*G30),2)</f>
        <v>0</v>
      </c>
      <c r="I30" s="97" t="s">
        <v>111</v>
      </c>
      <c r="J30" s="95"/>
      <c r="K30" s="95"/>
      <c r="L30" s="95"/>
    </row>
    <row r="31" spans="1:12" s="25" customFormat="1" ht="30" customHeight="1" x14ac:dyDescent="0.3">
      <c r="A31" s="73" t="s">
        <v>196</v>
      </c>
      <c r="B31" s="57" t="s">
        <v>27</v>
      </c>
      <c r="C31" s="61" t="s">
        <v>192</v>
      </c>
      <c r="D31" s="77" t="s">
        <v>95</v>
      </c>
      <c r="E31" s="78">
        <v>310</v>
      </c>
      <c r="F31" s="59"/>
      <c r="G31" s="29"/>
      <c r="H31" s="98">
        <f t="shared" si="3"/>
        <v>0</v>
      </c>
      <c r="I31" s="99"/>
      <c r="J31" s="95"/>
      <c r="K31" s="95"/>
      <c r="L31" s="95"/>
    </row>
    <row r="32" spans="1:12" s="25" customFormat="1" ht="30" customHeight="1" x14ac:dyDescent="0.3">
      <c r="A32" s="73" t="s">
        <v>196</v>
      </c>
      <c r="B32" s="57" t="s">
        <v>28</v>
      </c>
      <c r="C32" s="61" t="s">
        <v>193</v>
      </c>
      <c r="D32" s="77" t="s">
        <v>95</v>
      </c>
      <c r="E32" s="78">
        <v>15</v>
      </c>
      <c r="F32" s="59"/>
      <c r="G32" s="29"/>
      <c r="H32" s="98">
        <f t="shared" si="3"/>
        <v>0</v>
      </c>
      <c r="I32" s="99"/>
      <c r="J32" s="95"/>
      <c r="K32" s="95"/>
      <c r="L32" s="95"/>
    </row>
    <row r="33" spans="1:12" s="25" customFormat="1" ht="30" customHeight="1" x14ac:dyDescent="0.3">
      <c r="A33" s="73" t="s">
        <v>196</v>
      </c>
      <c r="B33" s="57" t="s">
        <v>29</v>
      </c>
      <c r="C33" s="61" t="s">
        <v>194</v>
      </c>
      <c r="D33" s="77" t="s">
        <v>95</v>
      </c>
      <c r="E33" s="78">
        <v>29</v>
      </c>
      <c r="F33" s="59"/>
      <c r="G33" s="29"/>
      <c r="H33" s="98">
        <f t="shared" si="3"/>
        <v>0</v>
      </c>
      <c r="I33" s="99"/>
      <c r="J33" s="95"/>
      <c r="K33" s="95"/>
      <c r="L33" s="95"/>
    </row>
    <row r="34" spans="1:12" s="25" customFormat="1" ht="30" customHeight="1" x14ac:dyDescent="0.3">
      <c r="A34" s="73" t="s">
        <v>196</v>
      </c>
      <c r="B34" s="57" t="s">
        <v>30</v>
      </c>
      <c r="C34" s="61" t="s">
        <v>151</v>
      </c>
      <c r="D34" s="77" t="s">
        <v>98</v>
      </c>
      <c r="E34" s="78">
        <v>3502</v>
      </c>
      <c r="F34" s="59"/>
      <c r="G34" s="29"/>
      <c r="H34" s="98">
        <f t="shared" si="3"/>
        <v>0</v>
      </c>
      <c r="I34" s="99"/>
      <c r="J34" s="95"/>
      <c r="K34" s="95"/>
      <c r="L34" s="95"/>
    </row>
    <row r="35" spans="1:12" s="25" customFormat="1" ht="30" customHeight="1" x14ac:dyDescent="0.3">
      <c r="A35" s="73" t="s">
        <v>196</v>
      </c>
      <c r="B35" s="57" t="s">
        <v>31</v>
      </c>
      <c r="C35" s="61" t="s">
        <v>152</v>
      </c>
      <c r="D35" s="77" t="s">
        <v>98</v>
      </c>
      <c r="E35" s="78">
        <v>910</v>
      </c>
      <c r="F35" s="59"/>
      <c r="G35" s="29"/>
      <c r="H35" s="98">
        <f t="shared" ref="H35:H66" si="4">ROUND((E35*G35),2)</f>
        <v>0</v>
      </c>
      <c r="I35" s="99"/>
      <c r="J35" s="95"/>
      <c r="K35" s="95"/>
      <c r="L35" s="95"/>
    </row>
    <row r="36" spans="1:12" s="25" customFormat="1" ht="30" customHeight="1" x14ac:dyDescent="0.3">
      <c r="A36" s="73" t="s">
        <v>196</v>
      </c>
      <c r="B36" s="57" t="s">
        <v>32</v>
      </c>
      <c r="C36" s="61" t="s">
        <v>153</v>
      </c>
      <c r="D36" s="77" t="s">
        <v>98</v>
      </c>
      <c r="E36" s="78">
        <v>58</v>
      </c>
      <c r="F36" s="59"/>
      <c r="G36" s="29"/>
      <c r="H36" s="98">
        <f t="shared" si="4"/>
        <v>0</v>
      </c>
      <c r="I36" s="99"/>
      <c r="J36" s="95"/>
      <c r="K36" s="95"/>
      <c r="L36" s="95"/>
    </row>
    <row r="37" spans="1:12" s="25" customFormat="1" ht="30" customHeight="1" x14ac:dyDescent="0.3">
      <c r="A37" s="73" t="s">
        <v>196</v>
      </c>
      <c r="B37" s="57" t="s">
        <v>71</v>
      </c>
      <c r="C37" s="61" t="s">
        <v>187</v>
      </c>
      <c r="D37" s="62" t="s">
        <v>95</v>
      </c>
      <c r="E37" s="59">
        <v>26</v>
      </c>
      <c r="F37" s="59"/>
      <c r="G37" s="29"/>
      <c r="H37" s="98">
        <f t="shared" si="4"/>
        <v>0</v>
      </c>
      <c r="I37" s="99"/>
      <c r="J37" s="95"/>
      <c r="K37" s="95"/>
      <c r="L37" s="95"/>
    </row>
    <row r="38" spans="1:12" s="25" customFormat="1" ht="30" customHeight="1" x14ac:dyDescent="0.3">
      <c r="A38" s="73" t="s">
        <v>196</v>
      </c>
      <c r="B38" s="57" t="s">
        <v>72</v>
      </c>
      <c r="C38" s="61" t="s">
        <v>188</v>
      </c>
      <c r="D38" s="62" t="s">
        <v>95</v>
      </c>
      <c r="E38" s="59">
        <v>410</v>
      </c>
      <c r="F38" s="59"/>
      <c r="G38" s="29"/>
      <c r="H38" s="98">
        <f t="shared" si="4"/>
        <v>0</v>
      </c>
      <c r="I38" s="99"/>
      <c r="J38" s="95"/>
      <c r="K38" s="95"/>
      <c r="L38" s="95"/>
    </row>
    <row r="39" spans="1:12" s="25" customFormat="1" ht="30" customHeight="1" x14ac:dyDescent="0.3">
      <c r="A39" s="73" t="s">
        <v>196</v>
      </c>
      <c r="B39" s="57" t="s">
        <v>73</v>
      </c>
      <c r="C39" s="61" t="s">
        <v>186</v>
      </c>
      <c r="D39" s="62" t="s">
        <v>98</v>
      </c>
      <c r="E39" s="59">
        <v>67</v>
      </c>
      <c r="F39" s="59"/>
      <c r="G39" s="29"/>
      <c r="H39" s="98">
        <f t="shared" si="4"/>
        <v>0</v>
      </c>
      <c r="I39" s="99"/>
      <c r="J39" s="95"/>
      <c r="K39" s="95"/>
      <c r="L39" s="95"/>
    </row>
    <row r="40" spans="1:12" s="25" customFormat="1" ht="30" customHeight="1" x14ac:dyDescent="0.3">
      <c r="A40" s="73" t="s">
        <v>196</v>
      </c>
      <c r="B40" s="57" t="s">
        <v>74</v>
      </c>
      <c r="C40" s="61" t="s">
        <v>131</v>
      </c>
      <c r="D40" s="62" t="s">
        <v>98</v>
      </c>
      <c r="E40" s="59">
        <v>350</v>
      </c>
      <c r="F40" s="59"/>
      <c r="G40" s="29"/>
      <c r="H40" s="98">
        <f t="shared" si="4"/>
        <v>0</v>
      </c>
      <c r="I40" s="99"/>
      <c r="J40" s="95"/>
      <c r="K40" s="95"/>
      <c r="L40" s="95"/>
    </row>
    <row r="41" spans="1:12" s="25" customFormat="1" ht="30" customHeight="1" x14ac:dyDescent="0.3">
      <c r="A41" s="73" t="s">
        <v>196</v>
      </c>
      <c r="B41" s="57" t="s">
        <v>75</v>
      </c>
      <c r="C41" s="61" t="s">
        <v>189</v>
      </c>
      <c r="D41" s="62" t="s">
        <v>98</v>
      </c>
      <c r="E41" s="59">
        <v>4371</v>
      </c>
      <c r="F41" s="59"/>
      <c r="G41" s="29"/>
      <c r="H41" s="98">
        <f t="shared" si="4"/>
        <v>0</v>
      </c>
      <c r="I41" s="99"/>
      <c r="J41" s="95"/>
      <c r="K41" s="95"/>
      <c r="L41" s="95"/>
    </row>
    <row r="42" spans="1:12" s="25" customFormat="1" ht="70" customHeight="1" x14ac:dyDescent="0.3">
      <c r="A42" s="73" t="s">
        <v>196</v>
      </c>
      <c r="B42" s="57" t="s">
        <v>76</v>
      </c>
      <c r="C42" s="61" t="s">
        <v>190</v>
      </c>
      <c r="D42" s="62" t="s">
        <v>88</v>
      </c>
      <c r="E42" s="59">
        <v>1948.46</v>
      </c>
      <c r="F42" s="59"/>
      <c r="G42" s="29"/>
      <c r="H42" s="98">
        <f t="shared" si="4"/>
        <v>0</v>
      </c>
      <c r="I42" s="99"/>
      <c r="J42" s="95"/>
      <c r="K42" s="95"/>
      <c r="L42" s="95"/>
    </row>
    <row r="43" spans="1:12" s="25" customFormat="1" ht="30" customHeight="1" x14ac:dyDescent="0.3">
      <c r="A43" s="73" t="s">
        <v>196</v>
      </c>
      <c r="B43" s="57" t="s">
        <v>77</v>
      </c>
      <c r="C43" s="61" t="s">
        <v>132</v>
      </c>
      <c r="D43" s="62" t="s">
        <v>98</v>
      </c>
      <c r="E43" s="59">
        <v>3443</v>
      </c>
      <c r="F43" s="59"/>
      <c r="G43" s="29"/>
      <c r="H43" s="98">
        <f t="shared" si="4"/>
        <v>0</v>
      </c>
      <c r="I43" s="99"/>
      <c r="J43" s="95"/>
      <c r="K43" s="95"/>
      <c r="L43" s="95"/>
    </row>
    <row r="44" spans="1:12" s="25" customFormat="1" ht="30" customHeight="1" x14ac:dyDescent="0.3">
      <c r="A44" s="73" t="s">
        <v>196</v>
      </c>
      <c r="B44" s="57" t="s">
        <v>78</v>
      </c>
      <c r="C44" s="61" t="s">
        <v>133</v>
      </c>
      <c r="D44" s="62" t="s">
        <v>98</v>
      </c>
      <c r="E44" s="59">
        <v>869</v>
      </c>
      <c r="F44" s="59"/>
      <c r="G44" s="29"/>
      <c r="H44" s="98">
        <f t="shared" si="4"/>
        <v>0</v>
      </c>
      <c r="I44" s="99"/>
      <c r="J44" s="95"/>
      <c r="K44" s="95"/>
      <c r="L44" s="95"/>
    </row>
    <row r="45" spans="1:12" s="25" customFormat="1" ht="30" customHeight="1" x14ac:dyDescent="0.3">
      <c r="A45" s="73" t="s">
        <v>196</v>
      </c>
      <c r="B45" s="57" t="s">
        <v>79</v>
      </c>
      <c r="C45" s="61" t="s">
        <v>134</v>
      </c>
      <c r="D45" s="62" t="s">
        <v>98</v>
      </c>
      <c r="E45" s="59">
        <v>42.4</v>
      </c>
      <c r="F45" s="59"/>
      <c r="G45" s="29"/>
      <c r="H45" s="98">
        <f t="shared" si="4"/>
        <v>0</v>
      </c>
      <c r="I45" s="99"/>
      <c r="J45" s="95"/>
      <c r="K45" s="95"/>
      <c r="L45" s="95"/>
    </row>
    <row r="46" spans="1:12" s="25" customFormat="1" ht="30" customHeight="1" x14ac:dyDescent="0.3">
      <c r="A46" s="73" t="s">
        <v>196</v>
      </c>
      <c r="B46" s="57" t="s">
        <v>80</v>
      </c>
      <c r="C46" s="61" t="s">
        <v>135</v>
      </c>
      <c r="D46" s="62" t="s">
        <v>98</v>
      </c>
      <c r="E46" s="59">
        <v>17</v>
      </c>
      <c r="F46" s="59"/>
      <c r="G46" s="29"/>
      <c r="H46" s="98">
        <f t="shared" si="4"/>
        <v>0</v>
      </c>
      <c r="I46" s="99"/>
      <c r="J46" s="95"/>
      <c r="K46" s="95"/>
      <c r="L46" s="95"/>
    </row>
    <row r="47" spans="1:12" s="25" customFormat="1" ht="30" customHeight="1" x14ac:dyDescent="0.3">
      <c r="A47" s="73" t="s">
        <v>196</v>
      </c>
      <c r="B47" s="57" t="s">
        <v>81</v>
      </c>
      <c r="C47" s="61" t="s">
        <v>136</v>
      </c>
      <c r="D47" s="62" t="s">
        <v>88</v>
      </c>
      <c r="E47" s="59">
        <v>2335</v>
      </c>
      <c r="F47" s="59"/>
      <c r="G47" s="29"/>
      <c r="H47" s="98">
        <f t="shared" si="4"/>
        <v>0</v>
      </c>
      <c r="I47" s="99"/>
      <c r="J47" s="95"/>
      <c r="K47" s="95"/>
      <c r="L47" s="95"/>
    </row>
    <row r="48" spans="1:12" s="25" customFormat="1" ht="30" customHeight="1" x14ac:dyDescent="0.3">
      <c r="A48" s="73" t="s">
        <v>196</v>
      </c>
      <c r="B48" s="57" t="s">
        <v>82</v>
      </c>
      <c r="C48" s="61" t="s">
        <v>137</v>
      </c>
      <c r="D48" s="62" t="s">
        <v>88</v>
      </c>
      <c r="E48" s="59">
        <v>531</v>
      </c>
      <c r="F48" s="59"/>
      <c r="G48" s="29"/>
      <c r="H48" s="98">
        <f t="shared" si="4"/>
        <v>0</v>
      </c>
      <c r="I48" s="99"/>
      <c r="J48" s="95"/>
      <c r="K48" s="95"/>
      <c r="L48" s="95"/>
    </row>
    <row r="49" spans="1:12" s="25" customFormat="1" ht="30" customHeight="1" x14ac:dyDescent="0.3">
      <c r="A49" s="73" t="s">
        <v>196</v>
      </c>
      <c r="B49" s="57" t="s">
        <v>83</v>
      </c>
      <c r="C49" s="61" t="s">
        <v>138</v>
      </c>
      <c r="D49" s="62" t="s">
        <v>88</v>
      </c>
      <c r="E49" s="59">
        <v>2318</v>
      </c>
      <c r="F49" s="59"/>
      <c r="G49" s="29"/>
      <c r="H49" s="98">
        <f t="shared" si="4"/>
        <v>0</v>
      </c>
      <c r="I49" s="99"/>
      <c r="J49" s="95"/>
      <c r="K49" s="95"/>
      <c r="L49" s="95"/>
    </row>
    <row r="50" spans="1:12" s="25" customFormat="1" ht="30" customHeight="1" x14ac:dyDescent="0.3">
      <c r="A50" s="73" t="s">
        <v>196</v>
      </c>
      <c r="B50" s="57" t="s">
        <v>84</v>
      </c>
      <c r="C50" s="61" t="s">
        <v>139</v>
      </c>
      <c r="D50" s="62" t="s">
        <v>98</v>
      </c>
      <c r="E50" s="59">
        <v>41</v>
      </c>
      <c r="F50" s="59"/>
      <c r="G50" s="29"/>
      <c r="H50" s="98">
        <f t="shared" si="4"/>
        <v>0</v>
      </c>
      <c r="I50" s="99"/>
      <c r="J50" s="95"/>
      <c r="K50" s="95"/>
      <c r="L50" s="95"/>
    </row>
    <row r="51" spans="1:12" s="25" customFormat="1" ht="30" customHeight="1" x14ac:dyDescent="0.3">
      <c r="A51" s="73" t="s">
        <v>196</v>
      </c>
      <c r="B51" s="57" t="s">
        <v>85</v>
      </c>
      <c r="C51" s="61" t="s">
        <v>140</v>
      </c>
      <c r="D51" s="62" t="s">
        <v>98</v>
      </c>
      <c r="E51" s="59">
        <v>12</v>
      </c>
      <c r="F51" s="59"/>
      <c r="G51" s="29"/>
      <c r="H51" s="98">
        <f t="shared" si="4"/>
        <v>0</v>
      </c>
      <c r="I51" s="99"/>
      <c r="J51" s="95"/>
      <c r="K51" s="95"/>
      <c r="L51" s="95"/>
    </row>
    <row r="52" spans="1:12" s="25" customFormat="1" ht="30" customHeight="1" x14ac:dyDescent="0.3">
      <c r="A52" s="73" t="s">
        <v>196</v>
      </c>
      <c r="B52" s="57" t="s">
        <v>204</v>
      </c>
      <c r="C52" s="61" t="s">
        <v>141</v>
      </c>
      <c r="D52" s="62" t="s">
        <v>98</v>
      </c>
      <c r="E52" s="59">
        <v>32.5</v>
      </c>
      <c r="F52" s="59"/>
      <c r="G52" s="29"/>
      <c r="H52" s="98">
        <f t="shared" si="4"/>
        <v>0</v>
      </c>
      <c r="I52" s="99"/>
      <c r="J52" s="95"/>
      <c r="K52" s="95"/>
      <c r="L52" s="95"/>
    </row>
    <row r="53" spans="1:12" s="25" customFormat="1" ht="30" customHeight="1" x14ac:dyDescent="0.3">
      <c r="A53" s="73" t="s">
        <v>196</v>
      </c>
      <c r="B53" s="57" t="s">
        <v>205</v>
      </c>
      <c r="C53" s="61" t="s">
        <v>142</v>
      </c>
      <c r="D53" s="62" t="s">
        <v>98</v>
      </c>
      <c r="E53" s="59">
        <v>113</v>
      </c>
      <c r="F53" s="59"/>
      <c r="G53" s="29"/>
      <c r="H53" s="98">
        <f t="shared" si="4"/>
        <v>0</v>
      </c>
      <c r="I53" s="99"/>
      <c r="J53" s="95"/>
      <c r="K53" s="95"/>
      <c r="L53" s="95"/>
    </row>
    <row r="54" spans="1:12" s="25" customFormat="1" ht="30" customHeight="1" x14ac:dyDescent="0.3">
      <c r="A54" s="73" t="s">
        <v>196</v>
      </c>
      <c r="B54" s="57" t="s">
        <v>206</v>
      </c>
      <c r="C54" s="61" t="s">
        <v>143</v>
      </c>
      <c r="D54" s="62" t="s">
        <v>98</v>
      </c>
      <c r="E54" s="59">
        <v>1361</v>
      </c>
      <c r="F54" s="59"/>
      <c r="G54" s="29"/>
      <c r="H54" s="98">
        <f t="shared" si="4"/>
        <v>0</v>
      </c>
      <c r="I54" s="99"/>
      <c r="J54" s="95"/>
      <c r="K54" s="95"/>
      <c r="L54" s="95"/>
    </row>
    <row r="55" spans="1:12" s="25" customFormat="1" ht="30" customHeight="1" x14ac:dyDescent="0.3">
      <c r="A55" s="73" t="s">
        <v>196</v>
      </c>
      <c r="B55" s="57" t="s">
        <v>207</v>
      </c>
      <c r="C55" s="61" t="s">
        <v>144</v>
      </c>
      <c r="D55" s="62" t="s">
        <v>98</v>
      </c>
      <c r="E55" s="59">
        <v>116</v>
      </c>
      <c r="F55" s="59"/>
      <c r="G55" s="29"/>
      <c r="H55" s="98">
        <f t="shared" si="4"/>
        <v>0</v>
      </c>
      <c r="I55" s="99"/>
      <c r="J55" s="95"/>
      <c r="K55" s="95"/>
      <c r="L55" s="95"/>
    </row>
    <row r="56" spans="1:12" s="25" customFormat="1" ht="30" customHeight="1" x14ac:dyDescent="0.3">
      <c r="A56" s="73" t="s">
        <v>196</v>
      </c>
      <c r="B56" s="57" t="s">
        <v>208</v>
      </c>
      <c r="C56" s="61" t="s">
        <v>145</v>
      </c>
      <c r="D56" s="62" t="s">
        <v>98</v>
      </c>
      <c r="E56" s="59">
        <v>7146</v>
      </c>
      <c r="F56" s="59"/>
      <c r="G56" s="29"/>
      <c r="H56" s="98">
        <f t="shared" si="4"/>
        <v>0</v>
      </c>
      <c r="I56" s="99"/>
      <c r="J56" s="95"/>
      <c r="K56" s="95"/>
      <c r="L56" s="95"/>
    </row>
    <row r="57" spans="1:12" s="25" customFormat="1" ht="30" customHeight="1" x14ac:dyDescent="0.3">
      <c r="A57" s="73" t="s">
        <v>196</v>
      </c>
      <c r="B57" s="57" t="s">
        <v>209</v>
      </c>
      <c r="C57" s="61" t="s">
        <v>146</v>
      </c>
      <c r="D57" s="62" t="s">
        <v>98</v>
      </c>
      <c r="E57" s="59">
        <v>113</v>
      </c>
      <c r="F57" s="59"/>
      <c r="G57" s="29"/>
      <c r="H57" s="98">
        <f t="shared" si="4"/>
        <v>0</v>
      </c>
      <c r="I57" s="99"/>
      <c r="J57" s="95"/>
      <c r="K57" s="95"/>
      <c r="L57" s="95"/>
    </row>
    <row r="58" spans="1:12" s="25" customFormat="1" ht="30" customHeight="1" x14ac:dyDescent="0.3">
      <c r="A58" s="73" t="s">
        <v>196</v>
      </c>
      <c r="B58" s="57" t="s">
        <v>210</v>
      </c>
      <c r="C58" s="61" t="s">
        <v>147</v>
      </c>
      <c r="D58" s="62" t="s">
        <v>98</v>
      </c>
      <c r="E58" s="59">
        <v>46</v>
      </c>
      <c r="F58" s="59"/>
      <c r="G58" s="29"/>
      <c r="H58" s="98">
        <f t="shared" si="4"/>
        <v>0</v>
      </c>
      <c r="I58" s="99"/>
      <c r="J58" s="95"/>
      <c r="K58" s="95"/>
      <c r="L58" s="95"/>
    </row>
    <row r="59" spans="1:12" s="25" customFormat="1" ht="30" customHeight="1" x14ac:dyDescent="0.3">
      <c r="A59" s="73" t="s">
        <v>196</v>
      </c>
      <c r="B59" s="57" t="s">
        <v>211</v>
      </c>
      <c r="C59" s="61" t="s">
        <v>148</v>
      </c>
      <c r="D59" s="62" t="s">
        <v>98</v>
      </c>
      <c r="E59" s="59">
        <v>7146</v>
      </c>
      <c r="F59" s="59"/>
      <c r="G59" s="29"/>
      <c r="H59" s="98">
        <f t="shared" si="4"/>
        <v>0</v>
      </c>
      <c r="I59" s="99"/>
      <c r="J59" s="95"/>
      <c r="K59" s="95"/>
      <c r="L59" s="95"/>
    </row>
    <row r="60" spans="1:12" s="25" customFormat="1" ht="30" customHeight="1" x14ac:dyDescent="0.3">
      <c r="A60" s="73" t="s">
        <v>196</v>
      </c>
      <c r="B60" s="57" t="s">
        <v>212</v>
      </c>
      <c r="C60" s="61" t="s">
        <v>149</v>
      </c>
      <c r="D60" s="62" t="s">
        <v>88</v>
      </c>
      <c r="E60" s="59">
        <v>1154</v>
      </c>
      <c r="F60" s="59"/>
      <c r="G60" s="29"/>
      <c r="H60" s="98">
        <f t="shared" si="4"/>
        <v>0</v>
      </c>
      <c r="I60" s="99"/>
      <c r="J60" s="95"/>
      <c r="K60" s="95"/>
      <c r="L60" s="95"/>
    </row>
    <row r="61" spans="1:12" s="25" customFormat="1" ht="30" customHeight="1" thickBot="1" x14ac:dyDescent="0.35">
      <c r="A61" s="74" t="s">
        <v>196</v>
      </c>
      <c r="B61" s="64" t="s">
        <v>213</v>
      </c>
      <c r="C61" s="65" t="s">
        <v>150</v>
      </c>
      <c r="D61" s="66" t="s">
        <v>88</v>
      </c>
      <c r="E61" s="67">
        <v>2103</v>
      </c>
      <c r="F61" s="67"/>
      <c r="G61" s="40"/>
      <c r="H61" s="100">
        <f t="shared" si="4"/>
        <v>0</v>
      </c>
      <c r="I61" s="99"/>
      <c r="J61" s="101"/>
      <c r="K61" s="95"/>
      <c r="L61" s="95"/>
    </row>
    <row r="62" spans="1:12" s="25" customFormat="1" ht="30" customHeight="1" x14ac:dyDescent="0.3">
      <c r="A62" s="68" t="s">
        <v>197</v>
      </c>
      <c r="B62" s="69" t="s">
        <v>26</v>
      </c>
      <c r="C62" s="70" t="s">
        <v>154</v>
      </c>
      <c r="D62" s="75" t="s">
        <v>95</v>
      </c>
      <c r="E62" s="76">
        <v>1909</v>
      </c>
      <c r="F62" s="72"/>
      <c r="G62" s="39"/>
      <c r="H62" s="96">
        <f t="shared" si="4"/>
        <v>0</v>
      </c>
      <c r="I62" s="99"/>
      <c r="J62" s="95"/>
      <c r="K62" s="95"/>
      <c r="L62" s="95"/>
    </row>
    <row r="63" spans="1:12" s="25" customFormat="1" ht="30" customHeight="1" x14ac:dyDescent="0.3">
      <c r="A63" s="73" t="s">
        <v>197</v>
      </c>
      <c r="B63" s="57" t="s">
        <v>27</v>
      </c>
      <c r="C63" s="61" t="s">
        <v>155</v>
      </c>
      <c r="D63" s="77" t="s">
        <v>95</v>
      </c>
      <c r="E63" s="78">
        <v>265</v>
      </c>
      <c r="F63" s="59"/>
      <c r="G63" s="29"/>
      <c r="H63" s="98">
        <f t="shared" si="4"/>
        <v>0</v>
      </c>
      <c r="I63" s="99"/>
      <c r="J63" s="95"/>
      <c r="K63" s="95"/>
      <c r="L63" s="95"/>
    </row>
    <row r="64" spans="1:12" s="25" customFormat="1" ht="30" customHeight="1" x14ac:dyDescent="0.3">
      <c r="A64" s="73" t="s">
        <v>197</v>
      </c>
      <c r="B64" s="57" t="s">
        <v>28</v>
      </c>
      <c r="C64" s="61" t="s">
        <v>156</v>
      </c>
      <c r="D64" s="77" t="s">
        <v>95</v>
      </c>
      <c r="E64" s="78">
        <v>13</v>
      </c>
      <c r="F64" s="59"/>
      <c r="G64" s="29"/>
      <c r="H64" s="98">
        <f t="shared" si="4"/>
        <v>0</v>
      </c>
      <c r="I64" s="99"/>
      <c r="J64" s="95"/>
      <c r="K64" s="95"/>
      <c r="L64" s="95"/>
    </row>
    <row r="65" spans="1:12" s="25" customFormat="1" ht="30" customHeight="1" x14ac:dyDescent="0.3">
      <c r="A65" s="73" t="s">
        <v>197</v>
      </c>
      <c r="B65" s="57" t="s">
        <v>29</v>
      </c>
      <c r="C65" s="61" t="s">
        <v>157</v>
      </c>
      <c r="D65" s="77" t="s">
        <v>95</v>
      </c>
      <c r="E65" s="78">
        <v>24</v>
      </c>
      <c r="F65" s="59"/>
      <c r="G65" s="29"/>
      <c r="H65" s="98">
        <f t="shared" si="4"/>
        <v>0</v>
      </c>
      <c r="I65" s="99"/>
      <c r="J65" s="95"/>
      <c r="K65" s="95"/>
      <c r="L65" s="95"/>
    </row>
    <row r="66" spans="1:12" s="25" customFormat="1" ht="30" customHeight="1" x14ac:dyDescent="0.3">
      <c r="A66" s="73" t="s">
        <v>197</v>
      </c>
      <c r="B66" s="57" t="s">
        <v>30</v>
      </c>
      <c r="C66" s="61" t="s">
        <v>158</v>
      </c>
      <c r="D66" s="77" t="s">
        <v>98</v>
      </c>
      <c r="E66" s="78">
        <v>3502</v>
      </c>
      <c r="F66" s="59"/>
      <c r="G66" s="29"/>
      <c r="H66" s="98">
        <f t="shared" si="4"/>
        <v>0</v>
      </c>
      <c r="I66" s="99"/>
      <c r="J66" s="95"/>
      <c r="K66" s="95"/>
      <c r="L66" s="95"/>
    </row>
    <row r="67" spans="1:12" s="25" customFormat="1" ht="30" customHeight="1" x14ac:dyDescent="0.3">
      <c r="A67" s="73" t="s">
        <v>197</v>
      </c>
      <c r="B67" s="57" t="s">
        <v>31</v>
      </c>
      <c r="C67" s="61" t="s">
        <v>159</v>
      </c>
      <c r="D67" s="77" t="s">
        <v>98</v>
      </c>
      <c r="E67" s="78">
        <v>910</v>
      </c>
      <c r="F67" s="59"/>
      <c r="G67" s="29"/>
      <c r="H67" s="98">
        <f t="shared" ref="H67:H108" si="5">ROUND((E67*G67),2)</f>
        <v>0</v>
      </c>
      <c r="I67" s="99"/>
      <c r="J67" s="95"/>
      <c r="K67" s="95"/>
      <c r="L67" s="95"/>
    </row>
    <row r="68" spans="1:12" s="25" customFormat="1" ht="30" customHeight="1" x14ac:dyDescent="0.3">
      <c r="A68" s="73" t="s">
        <v>197</v>
      </c>
      <c r="B68" s="57" t="s">
        <v>32</v>
      </c>
      <c r="C68" s="61" t="s">
        <v>160</v>
      </c>
      <c r="D68" s="77" t="s">
        <v>98</v>
      </c>
      <c r="E68" s="78">
        <v>58</v>
      </c>
      <c r="F68" s="59"/>
      <c r="G68" s="29"/>
      <c r="H68" s="98">
        <f t="shared" si="5"/>
        <v>0</v>
      </c>
      <c r="I68" s="99"/>
      <c r="J68" s="95"/>
      <c r="K68" s="95"/>
      <c r="L68" s="95"/>
    </row>
    <row r="69" spans="1:12" s="25" customFormat="1" ht="30" customHeight="1" x14ac:dyDescent="0.3">
      <c r="A69" s="73" t="s">
        <v>197</v>
      </c>
      <c r="B69" s="57" t="s">
        <v>71</v>
      </c>
      <c r="C69" s="61" t="s">
        <v>187</v>
      </c>
      <c r="D69" s="62" t="s">
        <v>95</v>
      </c>
      <c r="E69" s="59">
        <v>26</v>
      </c>
      <c r="F69" s="59"/>
      <c r="G69" s="29"/>
      <c r="H69" s="98">
        <f t="shared" ref="H69:H92" si="6">ROUND((E69*G69),2)</f>
        <v>0</v>
      </c>
      <c r="I69" s="99"/>
      <c r="J69" s="95"/>
      <c r="K69" s="95"/>
      <c r="L69" s="95"/>
    </row>
    <row r="70" spans="1:12" s="25" customFormat="1" ht="30" customHeight="1" x14ac:dyDescent="0.3">
      <c r="A70" s="73" t="s">
        <v>197</v>
      </c>
      <c r="B70" s="57" t="s">
        <v>72</v>
      </c>
      <c r="C70" s="61" t="s">
        <v>188</v>
      </c>
      <c r="D70" s="62" t="s">
        <v>95</v>
      </c>
      <c r="E70" s="59">
        <v>410</v>
      </c>
      <c r="F70" s="59"/>
      <c r="G70" s="29"/>
      <c r="H70" s="98">
        <f t="shared" si="6"/>
        <v>0</v>
      </c>
      <c r="I70" s="99"/>
      <c r="J70" s="95"/>
      <c r="K70" s="95"/>
      <c r="L70" s="95"/>
    </row>
    <row r="71" spans="1:12" s="25" customFormat="1" ht="30" customHeight="1" x14ac:dyDescent="0.3">
      <c r="A71" s="73" t="s">
        <v>197</v>
      </c>
      <c r="B71" s="57" t="s">
        <v>73</v>
      </c>
      <c r="C71" s="61" t="s">
        <v>186</v>
      </c>
      <c r="D71" s="62" t="s">
        <v>98</v>
      </c>
      <c r="E71" s="59">
        <v>67</v>
      </c>
      <c r="F71" s="59"/>
      <c r="G71" s="29"/>
      <c r="H71" s="98">
        <f t="shared" si="6"/>
        <v>0</v>
      </c>
      <c r="I71" s="99"/>
      <c r="J71" s="95"/>
      <c r="K71" s="95"/>
      <c r="L71" s="95"/>
    </row>
    <row r="72" spans="1:12" s="25" customFormat="1" ht="30" customHeight="1" x14ac:dyDescent="0.3">
      <c r="A72" s="73" t="s">
        <v>197</v>
      </c>
      <c r="B72" s="57" t="s">
        <v>74</v>
      </c>
      <c r="C72" s="61" t="s">
        <v>131</v>
      </c>
      <c r="D72" s="62" t="s">
        <v>98</v>
      </c>
      <c r="E72" s="59">
        <v>350</v>
      </c>
      <c r="F72" s="59"/>
      <c r="G72" s="29"/>
      <c r="H72" s="98">
        <f t="shared" si="6"/>
        <v>0</v>
      </c>
      <c r="I72" s="99"/>
      <c r="J72" s="95"/>
      <c r="K72" s="95"/>
      <c r="L72" s="95"/>
    </row>
    <row r="73" spans="1:12" s="25" customFormat="1" ht="30" customHeight="1" x14ac:dyDescent="0.3">
      <c r="A73" s="73" t="s">
        <v>197</v>
      </c>
      <c r="B73" s="57" t="s">
        <v>75</v>
      </c>
      <c r="C73" s="61" t="s">
        <v>189</v>
      </c>
      <c r="D73" s="62" t="s">
        <v>98</v>
      </c>
      <c r="E73" s="59">
        <v>4371</v>
      </c>
      <c r="F73" s="59"/>
      <c r="G73" s="29"/>
      <c r="H73" s="98">
        <f t="shared" si="6"/>
        <v>0</v>
      </c>
      <c r="I73" s="99"/>
      <c r="J73" s="95"/>
      <c r="K73" s="95"/>
      <c r="L73" s="95"/>
    </row>
    <row r="74" spans="1:12" s="25" customFormat="1" ht="70" customHeight="1" x14ac:dyDescent="0.3">
      <c r="A74" s="73" t="s">
        <v>197</v>
      </c>
      <c r="B74" s="57" t="s">
        <v>76</v>
      </c>
      <c r="C74" s="61" t="s">
        <v>190</v>
      </c>
      <c r="D74" s="62" t="s">
        <v>88</v>
      </c>
      <c r="E74" s="59">
        <v>1948.46</v>
      </c>
      <c r="F74" s="59"/>
      <c r="G74" s="29"/>
      <c r="H74" s="98">
        <f t="shared" si="6"/>
        <v>0</v>
      </c>
      <c r="I74" s="99"/>
      <c r="J74" s="95"/>
      <c r="K74" s="95"/>
      <c r="L74" s="95"/>
    </row>
    <row r="75" spans="1:12" s="25" customFormat="1" ht="30" customHeight="1" x14ac:dyDescent="0.3">
      <c r="A75" s="73" t="s">
        <v>197</v>
      </c>
      <c r="B75" s="57" t="s">
        <v>77</v>
      </c>
      <c r="C75" s="61" t="s">
        <v>132</v>
      </c>
      <c r="D75" s="62" t="s">
        <v>98</v>
      </c>
      <c r="E75" s="59">
        <v>3443</v>
      </c>
      <c r="F75" s="59"/>
      <c r="G75" s="29"/>
      <c r="H75" s="98">
        <f t="shared" si="6"/>
        <v>0</v>
      </c>
      <c r="I75" s="99"/>
      <c r="J75" s="95"/>
      <c r="K75" s="95"/>
      <c r="L75" s="95"/>
    </row>
    <row r="76" spans="1:12" s="25" customFormat="1" ht="30" customHeight="1" x14ac:dyDescent="0.3">
      <c r="A76" s="73" t="s">
        <v>197</v>
      </c>
      <c r="B76" s="57" t="s">
        <v>78</v>
      </c>
      <c r="C76" s="61" t="s">
        <v>133</v>
      </c>
      <c r="D76" s="62" t="s">
        <v>98</v>
      </c>
      <c r="E76" s="59">
        <v>869</v>
      </c>
      <c r="F76" s="59"/>
      <c r="G76" s="29"/>
      <c r="H76" s="98">
        <f t="shared" si="6"/>
        <v>0</v>
      </c>
      <c r="I76" s="99"/>
      <c r="J76" s="95"/>
      <c r="K76" s="95"/>
      <c r="L76" s="95"/>
    </row>
    <row r="77" spans="1:12" s="25" customFormat="1" ht="30" customHeight="1" x14ac:dyDescent="0.3">
      <c r="A77" s="73" t="s">
        <v>197</v>
      </c>
      <c r="B77" s="57" t="s">
        <v>79</v>
      </c>
      <c r="C77" s="61" t="s">
        <v>134</v>
      </c>
      <c r="D77" s="62" t="s">
        <v>98</v>
      </c>
      <c r="E77" s="59">
        <v>42.4</v>
      </c>
      <c r="F77" s="59"/>
      <c r="G77" s="29"/>
      <c r="H77" s="98">
        <f t="shared" si="6"/>
        <v>0</v>
      </c>
      <c r="I77" s="99"/>
      <c r="J77" s="95"/>
      <c r="K77" s="95"/>
      <c r="L77" s="95"/>
    </row>
    <row r="78" spans="1:12" s="25" customFormat="1" ht="30" customHeight="1" x14ac:dyDescent="0.3">
      <c r="A78" s="73" t="s">
        <v>197</v>
      </c>
      <c r="B78" s="57" t="s">
        <v>80</v>
      </c>
      <c r="C78" s="61" t="s">
        <v>135</v>
      </c>
      <c r="D78" s="62" t="s">
        <v>98</v>
      </c>
      <c r="E78" s="59">
        <v>17</v>
      </c>
      <c r="F78" s="59"/>
      <c r="G78" s="29"/>
      <c r="H78" s="98">
        <f t="shared" si="6"/>
        <v>0</v>
      </c>
      <c r="I78" s="99"/>
      <c r="J78" s="95"/>
      <c r="K78" s="95"/>
      <c r="L78" s="95"/>
    </row>
    <row r="79" spans="1:12" s="25" customFormat="1" ht="30" customHeight="1" x14ac:dyDescent="0.3">
      <c r="A79" s="73" t="s">
        <v>197</v>
      </c>
      <c r="B79" s="57" t="s">
        <v>81</v>
      </c>
      <c r="C79" s="61" t="s">
        <v>136</v>
      </c>
      <c r="D79" s="62" t="s">
        <v>88</v>
      </c>
      <c r="E79" s="59">
        <v>2335</v>
      </c>
      <c r="F79" s="59"/>
      <c r="G79" s="29"/>
      <c r="H79" s="98">
        <f t="shared" si="6"/>
        <v>0</v>
      </c>
      <c r="I79" s="99"/>
      <c r="J79" s="95"/>
      <c r="K79" s="95"/>
      <c r="L79" s="95"/>
    </row>
    <row r="80" spans="1:12" s="25" customFormat="1" ht="30" customHeight="1" x14ac:dyDescent="0.3">
      <c r="A80" s="73" t="s">
        <v>197</v>
      </c>
      <c r="B80" s="57" t="s">
        <v>82</v>
      </c>
      <c r="C80" s="61" t="s">
        <v>137</v>
      </c>
      <c r="D80" s="62" t="s">
        <v>88</v>
      </c>
      <c r="E80" s="59">
        <v>531</v>
      </c>
      <c r="F80" s="59"/>
      <c r="G80" s="29"/>
      <c r="H80" s="98">
        <f t="shared" si="6"/>
        <v>0</v>
      </c>
      <c r="I80" s="99"/>
      <c r="J80" s="95"/>
      <c r="K80" s="95"/>
      <c r="L80" s="95"/>
    </row>
    <row r="81" spans="1:12" s="25" customFormat="1" ht="30" customHeight="1" x14ac:dyDescent="0.3">
      <c r="A81" s="73" t="s">
        <v>197</v>
      </c>
      <c r="B81" s="57" t="s">
        <v>83</v>
      </c>
      <c r="C81" s="61" t="s">
        <v>138</v>
      </c>
      <c r="D81" s="62" t="s">
        <v>88</v>
      </c>
      <c r="E81" s="59">
        <v>2318</v>
      </c>
      <c r="F81" s="59"/>
      <c r="G81" s="29"/>
      <c r="H81" s="98">
        <f t="shared" si="6"/>
        <v>0</v>
      </c>
      <c r="I81" s="99"/>
      <c r="J81" s="95"/>
      <c r="K81" s="95"/>
      <c r="L81" s="95"/>
    </row>
    <row r="82" spans="1:12" s="25" customFormat="1" ht="30" customHeight="1" x14ac:dyDescent="0.3">
      <c r="A82" s="73" t="s">
        <v>197</v>
      </c>
      <c r="B82" s="57" t="s">
        <v>84</v>
      </c>
      <c r="C82" s="61" t="s">
        <v>139</v>
      </c>
      <c r="D82" s="62" t="s">
        <v>98</v>
      </c>
      <c r="E82" s="59">
        <v>41</v>
      </c>
      <c r="F82" s="59"/>
      <c r="G82" s="29"/>
      <c r="H82" s="98">
        <f t="shared" si="6"/>
        <v>0</v>
      </c>
      <c r="I82" s="99"/>
      <c r="J82" s="95"/>
      <c r="K82" s="95"/>
      <c r="L82" s="95"/>
    </row>
    <row r="83" spans="1:12" s="25" customFormat="1" ht="30" customHeight="1" x14ac:dyDescent="0.3">
      <c r="A83" s="73" t="s">
        <v>197</v>
      </c>
      <c r="B83" s="57" t="s">
        <v>85</v>
      </c>
      <c r="C83" s="61" t="s">
        <v>140</v>
      </c>
      <c r="D83" s="62" t="s">
        <v>98</v>
      </c>
      <c r="E83" s="59">
        <v>12</v>
      </c>
      <c r="F83" s="59"/>
      <c r="G83" s="29"/>
      <c r="H83" s="98">
        <f t="shared" si="6"/>
        <v>0</v>
      </c>
      <c r="I83" s="99"/>
      <c r="J83" s="95"/>
      <c r="K83" s="95"/>
      <c r="L83" s="95"/>
    </row>
    <row r="84" spans="1:12" s="25" customFormat="1" ht="30" customHeight="1" x14ac:dyDescent="0.3">
      <c r="A84" s="73" t="s">
        <v>197</v>
      </c>
      <c r="B84" s="57" t="s">
        <v>204</v>
      </c>
      <c r="C84" s="61" t="s">
        <v>141</v>
      </c>
      <c r="D84" s="62" t="s">
        <v>98</v>
      </c>
      <c r="E84" s="59">
        <v>32.5</v>
      </c>
      <c r="F84" s="59"/>
      <c r="G84" s="29"/>
      <c r="H84" s="98">
        <f t="shared" si="6"/>
        <v>0</v>
      </c>
      <c r="I84" s="99"/>
      <c r="J84" s="95"/>
      <c r="K84" s="95"/>
      <c r="L84" s="95"/>
    </row>
    <row r="85" spans="1:12" s="25" customFormat="1" ht="30" customHeight="1" x14ac:dyDescent="0.3">
      <c r="A85" s="73" t="s">
        <v>197</v>
      </c>
      <c r="B85" s="57" t="s">
        <v>205</v>
      </c>
      <c r="C85" s="61" t="s">
        <v>142</v>
      </c>
      <c r="D85" s="62" t="s">
        <v>98</v>
      </c>
      <c r="E85" s="59">
        <v>113</v>
      </c>
      <c r="F85" s="59"/>
      <c r="G85" s="29"/>
      <c r="H85" s="98">
        <f t="shared" si="6"/>
        <v>0</v>
      </c>
      <c r="I85" s="99"/>
      <c r="J85" s="95"/>
      <c r="K85" s="95"/>
      <c r="L85" s="95"/>
    </row>
    <row r="86" spans="1:12" s="25" customFormat="1" ht="30" customHeight="1" x14ac:dyDescent="0.3">
      <c r="A86" s="73" t="s">
        <v>197</v>
      </c>
      <c r="B86" s="57" t="s">
        <v>206</v>
      </c>
      <c r="C86" s="61" t="s">
        <v>143</v>
      </c>
      <c r="D86" s="62" t="s">
        <v>98</v>
      </c>
      <c r="E86" s="59">
        <v>1361</v>
      </c>
      <c r="F86" s="59"/>
      <c r="G86" s="29"/>
      <c r="H86" s="98">
        <f t="shared" si="6"/>
        <v>0</v>
      </c>
      <c r="I86" s="99"/>
      <c r="J86" s="95"/>
      <c r="K86" s="95"/>
      <c r="L86" s="95"/>
    </row>
    <row r="87" spans="1:12" s="25" customFormat="1" ht="30" customHeight="1" x14ac:dyDescent="0.3">
      <c r="A87" s="73" t="s">
        <v>197</v>
      </c>
      <c r="B87" s="57" t="s">
        <v>207</v>
      </c>
      <c r="C87" s="61" t="s">
        <v>144</v>
      </c>
      <c r="D87" s="62" t="s">
        <v>98</v>
      </c>
      <c r="E87" s="59">
        <v>116</v>
      </c>
      <c r="F87" s="59"/>
      <c r="G87" s="29"/>
      <c r="H87" s="98">
        <f t="shared" si="6"/>
        <v>0</v>
      </c>
      <c r="I87" s="99"/>
      <c r="J87" s="95"/>
      <c r="K87" s="95"/>
      <c r="L87" s="95"/>
    </row>
    <row r="88" spans="1:12" s="25" customFormat="1" ht="30" customHeight="1" x14ac:dyDescent="0.3">
      <c r="A88" s="73" t="s">
        <v>197</v>
      </c>
      <c r="B88" s="57" t="s">
        <v>208</v>
      </c>
      <c r="C88" s="61" t="s">
        <v>145</v>
      </c>
      <c r="D88" s="62" t="s">
        <v>98</v>
      </c>
      <c r="E88" s="59">
        <v>7146</v>
      </c>
      <c r="F88" s="59"/>
      <c r="G88" s="29"/>
      <c r="H88" s="98">
        <f t="shared" si="6"/>
        <v>0</v>
      </c>
      <c r="I88" s="99"/>
      <c r="J88" s="95"/>
      <c r="K88" s="95"/>
      <c r="L88" s="95"/>
    </row>
    <row r="89" spans="1:12" s="25" customFormat="1" ht="30" customHeight="1" x14ac:dyDescent="0.3">
      <c r="A89" s="73" t="s">
        <v>197</v>
      </c>
      <c r="B89" s="57" t="s">
        <v>209</v>
      </c>
      <c r="C89" s="61" t="s">
        <v>146</v>
      </c>
      <c r="D89" s="62" t="s">
        <v>98</v>
      </c>
      <c r="E89" s="59">
        <v>113</v>
      </c>
      <c r="F89" s="59"/>
      <c r="G89" s="29"/>
      <c r="H89" s="98">
        <f t="shared" si="6"/>
        <v>0</v>
      </c>
      <c r="I89" s="99"/>
      <c r="J89" s="95"/>
      <c r="K89" s="95"/>
      <c r="L89" s="95"/>
    </row>
    <row r="90" spans="1:12" s="25" customFormat="1" ht="30" customHeight="1" x14ac:dyDescent="0.3">
      <c r="A90" s="73" t="s">
        <v>197</v>
      </c>
      <c r="B90" s="57" t="s">
        <v>210</v>
      </c>
      <c r="C90" s="61" t="s">
        <v>147</v>
      </c>
      <c r="D90" s="62" t="s">
        <v>98</v>
      </c>
      <c r="E90" s="59">
        <v>46</v>
      </c>
      <c r="F90" s="59"/>
      <c r="G90" s="29"/>
      <c r="H90" s="98">
        <f t="shared" si="6"/>
        <v>0</v>
      </c>
      <c r="I90" s="99"/>
      <c r="J90" s="95"/>
      <c r="K90" s="95"/>
      <c r="L90" s="95"/>
    </row>
    <row r="91" spans="1:12" s="25" customFormat="1" ht="30" customHeight="1" x14ac:dyDescent="0.3">
      <c r="A91" s="73" t="s">
        <v>197</v>
      </c>
      <c r="B91" s="57" t="s">
        <v>211</v>
      </c>
      <c r="C91" s="61" t="s">
        <v>148</v>
      </c>
      <c r="D91" s="62" t="s">
        <v>98</v>
      </c>
      <c r="E91" s="59">
        <v>7146</v>
      </c>
      <c r="F91" s="59"/>
      <c r="G91" s="29"/>
      <c r="H91" s="98">
        <f t="shared" si="6"/>
        <v>0</v>
      </c>
      <c r="I91" s="99"/>
      <c r="J91" s="95"/>
      <c r="K91" s="95"/>
      <c r="L91" s="95"/>
    </row>
    <row r="92" spans="1:12" s="25" customFormat="1" ht="30" customHeight="1" thickBot="1" x14ac:dyDescent="0.35">
      <c r="A92" s="73" t="s">
        <v>197</v>
      </c>
      <c r="B92" s="57" t="s">
        <v>212</v>
      </c>
      <c r="C92" s="61" t="s">
        <v>149</v>
      </c>
      <c r="D92" s="62" t="s">
        <v>88</v>
      </c>
      <c r="E92" s="59">
        <v>1154</v>
      </c>
      <c r="F92" s="59"/>
      <c r="G92" s="29"/>
      <c r="H92" s="98">
        <f t="shared" si="6"/>
        <v>0</v>
      </c>
      <c r="I92" s="99"/>
      <c r="J92" s="95"/>
      <c r="K92" s="95"/>
      <c r="L92" s="95"/>
    </row>
    <row r="93" spans="1:12" s="25" customFormat="1" ht="30" customHeight="1" thickBot="1" x14ac:dyDescent="0.35">
      <c r="A93" s="74" t="s">
        <v>197</v>
      </c>
      <c r="B93" s="64" t="s">
        <v>213</v>
      </c>
      <c r="C93" s="65" t="s">
        <v>150</v>
      </c>
      <c r="D93" s="66" t="s">
        <v>88</v>
      </c>
      <c r="E93" s="67">
        <v>2103</v>
      </c>
      <c r="F93" s="67"/>
      <c r="G93" s="40"/>
      <c r="H93" s="90">
        <f t="shared" si="5"/>
        <v>0</v>
      </c>
      <c r="I93" s="102" t="s">
        <v>38</v>
      </c>
      <c r="J93" s="92">
        <f>ROUND(SUM(H30:H93),2)</f>
        <v>0</v>
      </c>
      <c r="K93" s="95"/>
      <c r="L93" s="95"/>
    </row>
    <row r="94" spans="1:12" s="25" customFormat="1" ht="30" customHeight="1" x14ac:dyDescent="0.3">
      <c r="A94" s="68" t="s">
        <v>161</v>
      </c>
      <c r="B94" s="69" t="s">
        <v>214</v>
      </c>
      <c r="C94" s="70" t="s">
        <v>162</v>
      </c>
      <c r="D94" s="71" t="s">
        <v>86</v>
      </c>
      <c r="E94" s="72">
        <v>22</v>
      </c>
      <c r="F94" s="72"/>
      <c r="G94" s="30"/>
      <c r="H94" s="93">
        <f t="shared" si="5"/>
        <v>0</v>
      </c>
      <c r="I94" s="94"/>
      <c r="J94" s="95"/>
      <c r="K94" s="95"/>
      <c r="L94" s="95"/>
    </row>
    <row r="95" spans="1:12" s="25" customFormat="1" ht="30" customHeight="1" x14ac:dyDescent="0.3">
      <c r="A95" s="68" t="s">
        <v>161</v>
      </c>
      <c r="B95" s="69" t="s">
        <v>215</v>
      </c>
      <c r="C95" s="70" t="s">
        <v>163</v>
      </c>
      <c r="D95" s="71" t="s">
        <v>86</v>
      </c>
      <c r="E95" s="72">
        <v>2</v>
      </c>
      <c r="F95" s="72"/>
      <c r="G95" s="30"/>
      <c r="H95" s="93">
        <f t="shared" ref="H95:H105" si="7">ROUND((E95*G95),2)</f>
        <v>0</v>
      </c>
      <c r="I95" s="94"/>
      <c r="J95" s="95"/>
      <c r="K95" s="95"/>
      <c r="L95" s="95"/>
    </row>
    <row r="96" spans="1:12" s="25" customFormat="1" ht="30" customHeight="1" x14ac:dyDescent="0.3">
      <c r="A96" s="68" t="s">
        <v>161</v>
      </c>
      <c r="B96" s="69" t="s">
        <v>216</v>
      </c>
      <c r="C96" s="70" t="s">
        <v>164</v>
      </c>
      <c r="D96" s="71" t="s">
        <v>86</v>
      </c>
      <c r="E96" s="72">
        <v>53</v>
      </c>
      <c r="F96" s="72"/>
      <c r="G96" s="30"/>
      <c r="H96" s="93">
        <f t="shared" si="7"/>
        <v>0</v>
      </c>
      <c r="I96" s="94"/>
      <c r="J96" s="95"/>
      <c r="K96" s="95"/>
      <c r="L96" s="95"/>
    </row>
    <row r="97" spans="1:12" s="25" customFormat="1" ht="30" customHeight="1" x14ac:dyDescent="0.3">
      <c r="A97" s="68" t="s">
        <v>161</v>
      </c>
      <c r="B97" s="69" t="s">
        <v>217</v>
      </c>
      <c r="C97" s="70" t="s">
        <v>165</v>
      </c>
      <c r="D97" s="71" t="s">
        <v>86</v>
      </c>
      <c r="E97" s="72">
        <v>5</v>
      </c>
      <c r="F97" s="72"/>
      <c r="G97" s="30"/>
      <c r="H97" s="93">
        <f t="shared" si="7"/>
        <v>0</v>
      </c>
      <c r="I97" s="94"/>
      <c r="J97" s="95"/>
      <c r="K97" s="95"/>
      <c r="L97" s="95"/>
    </row>
    <row r="98" spans="1:12" s="25" customFormat="1" ht="30" customHeight="1" x14ac:dyDescent="0.3">
      <c r="A98" s="68" t="s">
        <v>161</v>
      </c>
      <c r="B98" s="69" t="s">
        <v>218</v>
      </c>
      <c r="C98" s="70" t="s">
        <v>166</v>
      </c>
      <c r="D98" s="71" t="s">
        <v>86</v>
      </c>
      <c r="E98" s="72">
        <v>3</v>
      </c>
      <c r="F98" s="72"/>
      <c r="G98" s="30"/>
      <c r="H98" s="93">
        <f t="shared" ref="H98:H103" si="8">ROUND((E98*G98),2)</f>
        <v>0</v>
      </c>
      <c r="I98" s="94"/>
      <c r="J98" s="95"/>
      <c r="K98" s="95"/>
      <c r="L98" s="95"/>
    </row>
    <row r="99" spans="1:12" s="25" customFormat="1" ht="30" customHeight="1" x14ac:dyDescent="0.3">
      <c r="A99" s="68" t="s">
        <v>161</v>
      </c>
      <c r="B99" s="69" t="s">
        <v>219</v>
      </c>
      <c r="C99" s="70" t="s">
        <v>167</v>
      </c>
      <c r="D99" s="71" t="s">
        <v>86</v>
      </c>
      <c r="E99" s="72">
        <v>1</v>
      </c>
      <c r="F99" s="72"/>
      <c r="G99" s="30"/>
      <c r="H99" s="93">
        <f t="shared" si="8"/>
        <v>0</v>
      </c>
      <c r="I99" s="94"/>
      <c r="J99" s="95"/>
      <c r="K99" s="95"/>
      <c r="L99" s="95"/>
    </row>
    <row r="100" spans="1:12" s="25" customFormat="1" ht="30" customHeight="1" x14ac:dyDescent="0.3">
      <c r="A100" s="68" t="s">
        <v>161</v>
      </c>
      <c r="B100" s="69" t="s">
        <v>220</v>
      </c>
      <c r="C100" s="70" t="s">
        <v>168</v>
      </c>
      <c r="D100" s="71" t="s">
        <v>86</v>
      </c>
      <c r="E100" s="72">
        <v>12</v>
      </c>
      <c r="F100" s="72"/>
      <c r="G100" s="30"/>
      <c r="H100" s="93">
        <f t="shared" si="8"/>
        <v>0</v>
      </c>
      <c r="I100" s="94"/>
      <c r="J100" s="95"/>
      <c r="K100" s="95"/>
      <c r="L100" s="95"/>
    </row>
    <row r="101" spans="1:12" s="25" customFormat="1" ht="30" customHeight="1" x14ac:dyDescent="0.3">
      <c r="A101" s="68" t="s">
        <v>161</v>
      </c>
      <c r="B101" s="69" t="s">
        <v>221</v>
      </c>
      <c r="C101" s="70" t="s">
        <v>169</v>
      </c>
      <c r="D101" s="71" t="s">
        <v>86</v>
      </c>
      <c r="E101" s="72">
        <v>6</v>
      </c>
      <c r="F101" s="72"/>
      <c r="G101" s="30"/>
      <c r="H101" s="93">
        <f t="shared" si="8"/>
        <v>0</v>
      </c>
      <c r="I101" s="94"/>
      <c r="J101" s="95"/>
      <c r="K101" s="95"/>
      <c r="L101" s="95"/>
    </row>
    <row r="102" spans="1:12" s="25" customFormat="1" ht="30" customHeight="1" x14ac:dyDescent="0.3">
      <c r="A102" s="68" t="s">
        <v>161</v>
      </c>
      <c r="B102" s="69" t="s">
        <v>222</v>
      </c>
      <c r="C102" s="70" t="s">
        <v>170</v>
      </c>
      <c r="D102" s="71" t="s">
        <v>88</v>
      </c>
      <c r="E102" s="72">
        <v>269</v>
      </c>
      <c r="F102" s="72"/>
      <c r="G102" s="30"/>
      <c r="H102" s="93">
        <f t="shared" si="8"/>
        <v>0</v>
      </c>
      <c r="I102" s="94"/>
      <c r="J102" s="95"/>
      <c r="K102" s="95"/>
      <c r="L102" s="95"/>
    </row>
    <row r="103" spans="1:12" s="25" customFormat="1" ht="30" customHeight="1" x14ac:dyDescent="0.3">
      <c r="A103" s="68" t="s">
        <v>161</v>
      </c>
      <c r="B103" s="69" t="s">
        <v>223</v>
      </c>
      <c r="C103" s="70" t="s">
        <v>171</v>
      </c>
      <c r="D103" s="71" t="s">
        <v>88</v>
      </c>
      <c r="E103" s="72">
        <v>219</v>
      </c>
      <c r="F103" s="72"/>
      <c r="G103" s="30"/>
      <c r="H103" s="93">
        <f t="shared" si="8"/>
        <v>0</v>
      </c>
      <c r="I103" s="94"/>
      <c r="J103" s="95"/>
      <c r="K103" s="95"/>
      <c r="L103" s="95"/>
    </row>
    <row r="104" spans="1:12" s="25" customFormat="1" ht="30" customHeight="1" x14ac:dyDescent="0.3">
      <c r="A104" s="68" t="s">
        <v>161</v>
      </c>
      <c r="B104" s="69" t="s">
        <v>224</v>
      </c>
      <c r="C104" s="70" t="s">
        <v>172</v>
      </c>
      <c r="D104" s="71" t="s">
        <v>88</v>
      </c>
      <c r="E104" s="72">
        <v>100</v>
      </c>
      <c r="F104" s="72"/>
      <c r="G104" s="30"/>
      <c r="H104" s="93">
        <f t="shared" si="7"/>
        <v>0</v>
      </c>
      <c r="I104" s="94"/>
      <c r="J104" s="95"/>
      <c r="K104" s="95"/>
      <c r="L104" s="95"/>
    </row>
    <row r="105" spans="1:12" s="25" customFormat="1" ht="30" customHeight="1" x14ac:dyDescent="0.3">
      <c r="A105" s="68" t="s">
        <v>161</v>
      </c>
      <c r="B105" s="69" t="s">
        <v>225</v>
      </c>
      <c r="C105" s="70" t="s">
        <v>173</v>
      </c>
      <c r="D105" s="71" t="s">
        <v>88</v>
      </c>
      <c r="E105" s="72">
        <v>567</v>
      </c>
      <c r="F105" s="72"/>
      <c r="G105" s="30"/>
      <c r="H105" s="93">
        <f t="shared" si="7"/>
        <v>0</v>
      </c>
      <c r="I105" s="94"/>
      <c r="J105" s="95"/>
      <c r="K105" s="95"/>
      <c r="L105" s="95"/>
    </row>
    <row r="106" spans="1:12" s="25" customFormat="1" ht="30" customHeight="1" x14ac:dyDescent="0.3">
      <c r="A106" s="68" t="s">
        <v>161</v>
      </c>
      <c r="B106" s="69" t="s">
        <v>226</v>
      </c>
      <c r="C106" s="70" t="s">
        <v>174</v>
      </c>
      <c r="D106" s="71" t="s">
        <v>98</v>
      </c>
      <c r="E106" s="72">
        <v>17.46</v>
      </c>
      <c r="F106" s="72"/>
      <c r="G106" s="30"/>
      <c r="H106" s="93">
        <f t="shared" si="5"/>
        <v>0</v>
      </c>
      <c r="I106" s="94"/>
      <c r="J106" s="95"/>
      <c r="K106" s="95"/>
      <c r="L106" s="95"/>
    </row>
    <row r="107" spans="1:12" s="25" customFormat="1" ht="30" customHeight="1" thickBot="1" x14ac:dyDescent="0.35">
      <c r="A107" s="68" t="s">
        <v>161</v>
      </c>
      <c r="B107" s="69" t="s">
        <v>227</v>
      </c>
      <c r="C107" s="70" t="s">
        <v>175</v>
      </c>
      <c r="D107" s="71" t="s">
        <v>98</v>
      </c>
      <c r="E107" s="72">
        <v>3</v>
      </c>
      <c r="F107" s="72"/>
      <c r="G107" s="30"/>
      <c r="H107" s="93">
        <f t="shared" si="5"/>
        <v>0</v>
      </c>
      <c r="I107" s="94"/>
      <c r="J107" s="95"/>
      <c r="K107" s="95"/>
      <c r="L107" s="95"/>
    </row>
    <row r="108" spans="1:12" s="25" customFormat="1" ht="30" customHeight="1" thickBot="1" x14ac:dyDescent="0.35">
      <c r="A108" s="74" t="s">
        <v>161</v>
      </c>
      <c r="B108" s="64" t="s">
        <v>228</v>
      </c>
      <c r="C108" s="79" t="s">
        <v>176</v>
      </c>
      <c r="D108" s="80" t="s">
        <v>98</v>
      </c>
      <c r="E108" s="81">
        <v>6</v>
      </c>
      <c r="F108" s="81"/>
      <c r="G108" s="31"/>
      <c r="H108" s="103">
        <f t="shared" si="5"/>
        <v>0</v>
      </c>
      <c r="I108" s="91" t="s">
        <v>198</v>
      </c>
      <c r="J108" s="92">
        <f>ROUND(SUM(H94:H108),2)</f>
        <v>0</v>
      </c>
      <c r="K108" s="95"/>
      <c r="L108" s="95"/>
    </row>
    <row r="109" spans="1:12" s="25" customFormat="1" ht="30" customHeight="1" x14ac:dyDescent="0.3">
      <c r="A109" s="68" t="s">
        <v>177</v>
      </c>
      <c r="B109" s="69" t="s">
        <v>201</v>
      </c>
      <c r="C109" s="70" t="s">
        <v>178</v>
      </c>
      <c r="D109" s="71" t="s">
        <v>89</v>
      </c>
      <c r="E109" s="72">
        <v>3843</v>
      </c>
      <c r="F109" s="72"/>
      <c r="G109" s="30"/>
      <c r="H109" s="93">
        <f>ROUND((E109*G109),2)</f>
        <v>0</v>
      </c>
      <c r="I109" s="94"/>
      <c r="J109" s="95"/>
      <c r="K109" s="95"/>
      <c r="L109" s="95"/>
    </row>
    <row r="110" spans="1:12" s="25" customFormat="1" ht="30" customHeight="1" thickBot="1" x14ac:dyDescent="0.35">
      <c r="A110" s="68" t="s">
        <v>177</v>
      </c>
      <c r="B110" s="69" t="s">
        <v>202</v>
      </c>
      <c r="C110" s="70" t="s">
        <v>179</v>
      </c>
      <c r="D110" s="71" t="s">
        <v>86</v>
      </c>
      <c r="E110" s="72">
        <v>4</v>
      </c>
      <c r="F110" s="72"/>
      <c r="G110" s="30"/>
      <c r="H110" s="93">
        <f>ROUND((E110*G110),2)</f>
        <v>0</v>
      </c>
      <c r="I110" s="94"/>
      <c r="J110" s="95"/>
      <c r="K110" s="95"/>
      <c r="L110" s="95"/>
    </row>
    <row r="111" spans="1:12" s="25" customFormat="1" ht="80.150000000000006" customHeight="1" thickBot="1" x14ac:dyDescent="0.35">
      <c r="A111" s="74" t="s">
        <v>177</v>
      </c>
      <c r="B111" s="64" t="s">
        <v>203</v>
      </c>
      <c r="C111" s="82" t="s">
        <v>200</v>
      </c>
      <c r="D111" s="80" t="s">
        <v>5</v>
      </c>
      <c r="E111" s="81">
        <v>1</v>
      </c>
      <c r="F111" s="81"/>
      <c r="G111" s="31"/>
      <c r="H111" s="103">
        <f>ROUND((E111*G111),2)</f>
        <v>0</v>
      </c>
      <c r="I111" s="91" t="s">
        <v>199</v>
      </c>
      <c r="J111" s="92">
        <f>ROUND(SUM(H109:H111),2)</f>
        <v>0</v>
      </c>
      <c r="K111" s="95"/>
      <c r="L111" s="95"/>
    </row>
    <row r="112" spans="1:12" ht="44.25" customHeight="1" thickBot="1" x14ac:dyDescent="0.35">
      <c r="A112" s="83"/>
      <c r="B112" s="83"/>
      <c r="C112" s="83"/>
      <c r="D112" s="84"/>
      <c r="E112" s="84"/>
      <c r="F112" s="84"/>
      <c r="G112" s="32" t="s">
        <v>35</v>
      </c>
      <c r="H112" s="104">
        <f>SUM(H5:H111)</f>
        <v>-10791</v>
      </c>
      <c r="I112" s="88"/>
      <c r="J112" s="101"/>
      <c r="K112" s="86"/>
      <c r="L112" s="86"/>
    </row>
    <row r="113" spans="1:8" ht="20.25" customHeight="1" x14ac:dyDescent="0.3">
      <c r="A113" s="46"/>
      <c r="B113" s="46"/>
      <c r="C113" s="33"/>
      <c r="D113" s="33"/>
      <c r="E113" s="47"/>
      <c r="F113" s="47"/>
      <c r="G113" s="33"/>
      <c r="H113" s="34"/>
    </row>
  </sheetData>
  <sheetProtection algorithmName="SHA-512" hashValue="ZpO9Es8Ss9EeqTkBcQkSB7cCmJfkMxy4dhT4+A4Yvcxf4+vLQtvSPgOSETt+x+F6nZY4llALMdM6RDY5EE9cvg==" saltValue="ZpW6AN2JfCkRAd42jAWyyQ==" spinCount="100000" sheet="1" objects="1" scenarios="1"/>
  <mergeCells count="3">
    <mergeCell ref="A1:H1"/>
    <mergeCell ref="A3:H3"/>
    <mergeCell ref="I30:I9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33"/>
  <sheetViews>
    <sheetView zoomScale="60" zoomScaleNormal="60" workbookViewId="0">
      <pane ySplit="4" topLeftCell="A5" activePane="bottomLeft" state="frozen"/>
      <selection pane="bottomLeft" activeCell="A4" sqref="A4"/>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9" ht="40" customHeight="1" x14ac:dyDescent="0.3">
      <c r="A1" s="50" t="s">
        <v>112</v>
      </c>
      <c r="B1" s="50"/>
      <c r="C1" s="50"/>
      <c r="D1" s="50"/>
      <c r="E1" s="50"/>
      <c r="F1" s="50"/>
      <c r="G1" s="50"/>
    </row>
    <row r="2" spans="1:9" ht="20.25" customHeight="1" thickBot="1" x14ac:dyDescent="0.35">
      <c r="A2" s="15"/>
      <c r="B2" s="15"/>
      <c r="C2" s="14"/>
      <c r="D2" s="14"/>
      <c r="E2" s="17"/>
      <c r="F2" s="14"/>
      <c r="G2" s="13"/>
    </row>
    <row r="3" spans="1:9" ht="30" customHeight="1" x14ac:dyDescent="0.3">
      <c r="A3" s="53" t="s">
        <v>229</v>
      </c>
      <c r="B3" s="53"/>
      <c r="C3" s="53"/>
      <c r="D3" s="53"/>
      <c r="E3" s="53"/>
      <c r="F3" s="53"/>
      <c r="G3" s="54"/>
    </row>
    <row r="4" spans="1:9" ht="49.15" customHeight="1" thickBot="1" x14ac:dyDescent="0.35">
      <c r="A4" s="10" t="s">
        <v>34</v>
      </c>
      <c r="B4" s="10" t="s">
        <v>0</v>
      </c>
      <c r="C4" s="10" t="s">
        <v>1</v>
      </c>
      <c r="D4" s="10" t="s">
        <v>2</v>
      </c>
      <c r="E4" s="18" t="s">
        <v>3</v>
      </c>
      <c r="F4" s="11" t="s">
        <v>106</v>
      </c>
      <c r="G4" s="12" t="s">
        <v>4</v>
      </c>
      <c r="H4" s="126"/>
      <c r="I4" s="125"/>
    </row>
    <row r="5" spans="1:9" ht="30" customHeight="1" x14ac:dyDescent="0.3">
      <c r="A5" s="105" t="s">
        <v>230</v>
      </c>
      <c r="B5" s="106" t="s">
        <v>6</v>
      </c>
      <c r="C5" s="107" t="s">
        <v>242</v>
      </c>
      <c r="D5" s="108" t="s">
        <v>88</v>
      </c>
      <c r="E5" s="109">
        <v>200.1</v>
      </c>
      <c r="F5" s="1"/>
      <c r="G5" s="127">
        <f t="shared" ref="G5:G25" si="0">ROUND((E5*F5),2)</f>
        <v>0</v>
      </c>
      <c r="H5" s="126"/>
      <c r="I5" s="125"/>
    </row>
    <row r="6" spans="1:9" ht="30" customHeight="1" x14ac:dyDescent="0.3">
      <c r="A6" s="105" t="s">
        <v>230</v>
      </c>
      <c r="B6" s="106" t="s">
        <v>7</v>
      </c>
      <c r="C6" s="107" t="s">
        <v>243</v>
      </c>
      <c r="D6" s="108" t="s">
        <v>88</v>
      </c>
      <c r="E6" s="109">
        <v>261.8</v>
      </c>
      <c r="F6" s="1"/>
      <c r="G6" s="127">
        <f t="shared" si="0"/>
        <v>0</v>
      </c>
      <c r="H6" s="126"/>
      <c r="I6" s="125"/>
    </row>
    <row r="7" spans="1:9" ht="30" customHeight="1" x14ac:dyDescent="0.3">
      <c r="A7" s="105" t="s">
        <v>230</v>
      </c>
      <c r="B7" s="106" t="s">
        <v>8</v>
      </c>
      <c r="C7" s="107" t="s">
        <v>244</v>
      </c>
      <c r="D7" s="108" t="s">
        <v>88</v>
      </c>
      <c r="E7" s="109">
        <v>572.9</v>
      </c>
      <c r="F7" s="1"/>
      <c r="G7" s="127">
        <f t="shared" si="0"/>
        <v>0</v>
      </c>
      <c r="H7" s="126"/>
      <c r="I7" s="125"/>
    </row>
    <row r="8" spans="1:9" ht="30" customHeight="1" x14ac:dyDescent="0.3">
      <c r="A8" s="105" t="s">
        <v>230</v>
      </c>
      <c r="B8" s="106" t="s">
        <v>9</v>
      </c>
      <c r="C8" s="107" t="s">
        <v>245</v>
      </c>
      <c r="D8" s="108" t="s">
        <v>88</v>
      </c>
      <c r="E8" s="109">
        <v>397.2</v>
      </c>
      <c r="F8" s="1"/>
      <c r="G8" s="127">
        <f t="shared" si="0"/>
        <v>0</v>
      </c>
      <c r="H8" s="126"/>
      <c r="I8" s="125"/>
    </row>
    <row r="9" spans="1:9" ht="45" customHeight="1" x14ac:dyDescent="0.3">
      <c r="A9" s="105" t="s">
        <v>230</v>
      </c>
      <c r="B9" s="106" t="s">
        <v>10</v>
      </c>
      <c r="C9" s="107" t="s">
        <v>246</v>
      </c>
      <c r="D9" s="108" t="s">
        <v>86</v>
      </c>
      <c r="E9" s="109">
        <v>54</v>
      </c>
      <c r="F9" s="1"/>
      <c r="G9" s="127">
        <f t="shared" si="0"/>
        <v>0</v>
      </c>
      <c r="H9" s="126"/>
      <c r="I9" s="125"/>
    </row>
    <row r="10" spans="1:9" ht="30" customHeight="1" x14ac:dyDescent="0.3">
      <c r="A10" s="105" t="s">
        <v>230</v>
      </c>
      <c r="B10" s="106" t="s">
        <v>11</v>
      </c>
      <c r="C10" s="107" t="s">
        <v>231</v>
      </c>
      <c r="D10" s="108" t="s">
        <v>86</v>
      </c>
      <c r="E10" s="109">
        <v>54</v>
      </c>
      <c r="F10" s="1"/>
      <c r="G10" s="127">
        <f t="shared" si="0"/>
        <v>0</v>
      </c>
      <c r="H10" s="126"/>
      <c r="I10" s="125"/>
    </row>
    <row r="11" spans="1:9" ht="30" customHeight="1" x14ac:dyDescent="0.3">
      <c r="A11" s="105" t="s">
        <v>230</v>
      </c>
      <c r="B11" s="106" t="s">
        <v>12</v>
      </c>
      <c r="C11" s="107" t="s">
        <v>247</v>
      </c>
      <c r="D11" s="108" t="s">
        <v>86</v>
      </c>
      <c r="E11" s="109">
        <v>38</v>
      </c>
      <c r="F11" s="1"/>
      <c r="G11" s="127">
        <f t="shared" si="0"/>
        <v>0</v>
      </c>
      <c r="H11" s="126"/>
      <c r="I11" s="125"/>
    </row>
    <row r="12" spans="1:9" ht="30" customHeight="1" x14ac:dyDescent="0.3">
      <c r="A12" s="105" t="s">
        <v>230</v>
      </c>
      <c r="B12" s="106" t="s">
        <v>13</v>
      </c>
      <c r="C12" s="107" t="s">
        <v>248</v>
      </c>
      <c r="D12" s="108" t="s">
        <v>86</v>
      </c>
      <c r="E12" s="109">
        <v>18</v>
      </c>
      <c r="F12" s="1"/>
      <c r="G12" s="127">
        <f t="shared" si="0"/>
        <v>0</v>
      </c>
      <c r="H12" s="126"/>
      <c r="I12" s="125"/>
    </row>
    <row r="13" spans="1:9" ht="30" customHeight="1" x14ac:dyDescent="0.3">
      <c r="A13" s="105" t="s">
        <v>230</v>
      </c>
      <c r="B13" s="106" t="s">
        <v>14</v>
      </c>
      <c r="C13" s="107" t="s">
        <v>249</v>
      </c>
      <c r="D13" s="108" t="s">
        <v>86</v>
      </c>
      <c r="E13" s="109">
        <v>14</v>
      </c>
      <c r="F13" s="1"/>
      <c r="G13" s="127">
        <f t="shared" si="0"/>
        <v>0</v>
      </c>
      <c r="H13" s="126"/>
      <c r="I13" s="125"/>
    </row>
    <row r="14" spans="1:9" ht="30" customHeight="1" x14ac:dyDescent="0.3">
      <c r="A14" s="105" t="s">
        <v>230</v>
      </c>
      <c r="B14" s="106" t="s">
        <v>45</v>
      </c>
      <c r="C14" s="107" t="s">
        <v>250</v>
      </c>
      <c r="D14" s="108" t="s">
        <v>86</v>
      </c>
      <c r="E14" s="109">
        <v>6</v>
      </c>
      <c r="F14" s="1"/>
      <c r="G14" s="127">
        <f t="shared" si="0"/>
        <v>0</v>
      </c>
      <c r="H14" s="126"/>
      <c r="I14" s="125"/>
    </row>
    <row r="15" spans="1:9" ht="30" customHeight="1" x14ac:dyDescent="0.3">
      <c r="A15" s="105" t="s">
        <v>230</v>
      </c>
      <c r="B15" s="106" t="s">
        <v>46</v>
      </c>
      <c r="C15" s="107" t="s">
        <v>232</v>
      </c>
      <c r="D15" s="108" t="s">
        <v>86</v>
      </c>
      <c r="E15" s="109">
        <v>1</v>
      </c>
      <c r="F15" s="1"/>
      <c r="G15" s="127">
        <f t="shared" si="0"/>
        <v>0</v>
      </c>
      <c r="H15" s="126"/>
      <c r="I15" s="125"/>
    </row>
    <row r="16" spans="1:9" ht="30" customHeight="1" x14ac:dyDescent="0.3">
      <c r="A16" s="105" t="s">
        <v>230</v>
      </c>
      <c r="B16" s="106" t="s">
        <v>47</v>
      </c>
      <c r="C16" s="107" t="s">
        <v>233</v>
      </c>
      <c r="D16" s="108" t="s">
        <v>86</v>
      </c>
      <c r="E16" s="109">
        <v>38</v>
      </c>
      <c r="F16" s="1"/>
      <c r="G16" s="127">
        <f t="shared" si="0"/>
        <v>0</v>
      </c>
      <c r="H16" s="126"/>
      <c r="I16" s="125"/>
    </row>
    <row r="17" spans="1:9" ht="30" customHeight="1" x14ac:dyDescent="0.3">
      <c r="A17" s="105" t="s">
        <v>230</v>
      </c>
      <c r="B17" s="106" t="s">
        <v>48</v>
      </c>
      <c r="C17" s="107" t="s">
        <v>234</v>
      </c>
      <c r="D17" s="108" t="s">
        <v>88</v>
      </c>
      <c r="E17" s="109">
        <v>1432</v>
      </c>
      <c r="F17" s="1"/>
      <c r="G17" s="127">
        <f t="shared" si="0"/>
        <v>0</v>
      </c>
      <c r="H17" s="126"/>
      <c r="I17" s="125"/>
    </row>
    <row r="18" spans="1:9" ht="30" customHeight="1" x14ac:dyDescent="0.3">
      <c r="A18" s="105" t="s">
        <v>230</v>
      </c>
      <c r="B18" s="106" t="s">
        <v>49</v>
      </c>
      <c r="C18" s="107" t="s">
        <v>235</v>
      </c>
      <c r="D18" s="108" t="s">
        <v>88</v>
      </c>
      <c r="E18" s="109">
        <v>1432</v>
      </c>
      <c r="F18" s="1"/>
      <c r="G18" s="127">
        <f t="shared" si="0"/>
        <v>0</v>
      </c>
      <c r="H18" s="126"/>
      <c r="I18" s="125"/>
    </row>
    <row r="19" spans="1:9" ht="30" customHeight="1" x14ac:dyDescent="0.3">
      <c r="A19" s="105" t="s">
        <v>230</v>
      </c>
      <c r="B19" s="106" t="s">
        <v>50</v>
      </c>
      <c r="C19" s="107" t="s">
        <v>236</v>
      </c>
      <c r="D19" s="108" t="s">
        <v>88</v>
      </c>
      <c r="E19" s="109">
        <v>1231.9000000000001</v>
      </c>
      <c r="F19" s="1"/>
      <c r="G19" s="127">
        <f t="shared" si="0"/>
        <v>0</v>
      </c>
      <c r="H19" s="126"/>
      <c r="I19" s="125"/>
    </row>
    <row r="20" spans="1:9" ht="30" customHeight="1" x14ac:dyDescent="0.3">
      <c r="A20" s="105" t="s">
        <v>230</v>
      </c>
      <c r="B20" s="106" t="s">
        <v>51</v>
      </c>
      <c r="C20" s="107" t="s">
        <v>237</v>
      </c>
      <c r="D20" s="108" t="s">
        <v>86</v>
      </c>
      <c r="E20" s="109">
        <v>11</v>
      </c>
      <c r="F20" s="1"/>
      <c r="G20" s="127">
        <f t="shared" si="0"/>
        <v>0</v>
      </c>
      <c r="H20" s="126"/>
      <c r="I20" s="125"/>
    </row>
    <row r="21" spans="1:9" ht="30" customHeight="1" x14ac:dyDescent="0.3">
      <c r="A21" s="105" t="s">
        <v>230</v>
      </c>
      <c r="B21" s="106" t="s">
        <v>52</v>
      </c>
      <c r="C21" s="107" t="s">
        <v>238</v>
      </c>
      <c r="D21" s="108" t="s">
        <v>86</v>
      </c>
      <c r="E21" s="109">
        <v>2</v>
      </c>
      <c r="F21" s="1"/>
      <c r="G21" s="127">
        <f t="shared" si="0"/>
        <v>0</v>
      </c>
      <c r="H21" s="126"/>
      <c r="I21" s="125"/>
    </row>
    <row r="22" spans="1:9" ht="30" customHeight="1" x14ac:dyDescent="0.3">
      <c r="A22" s="105" t="s">
        <v>230</v>
      </c>
      <c r="B22" s="106" t="s">
        <v>53</v>
      </c>
      <c r="C22" s="107" t="s">
        <v>239</v>
      </c>
      <c r="D22" s="108" t="s">
        <v>86</v>
      </c>
      <c r="E22" s="109">
        <v>1</v>
      </c>
      <c r="F22" s="1"/>
      <c r="G22" s="127">
        <f t="shared" si="0"/>
        <v>0</v>
      </c>
      <c r="H22" s="126"/>
      <c r="I22" s="125"/>
    </row>
    <row r="23" spans="1:9" ht="30" customHeight="1" x14ac:dyDescent="0.3">
      <c r="A23" s="105" t="s">
        <v>230</v>
      </c>
      <c r="B23" s="106" t="s">
        <v>54</v>
      </c>
      <c r="C23" s="107" t="s">
        <v>240</v>
      </c>
      <c r="D23" s="108" t="s">
        <v>86</v>
      </c>
      <c r="E23" s="109">
        <v>2</v>
      </c>
      <c r="F23" s="1"/>
      <c r="G23" s="127">
        <f t="shared" si="0"/>
        <v>0</v>
      </c>
      <c r="H23" s="126"/>
      <c r="I23" s="125"/>
    </row>
    <row r="24" spans="1:9" ht="30" customHeight="1" thickBot="1" x14ac:dyDescent="0.35">
      <c r="A24" s="105" t="s">
        <v>230</v>
      </c>
      <c r="B24" s="106" t="s">
        <v>55</v>
      </c>
      <c r="C24" s="107" t="s">
        <v>251</v>
      </c>
      <c r="D24" s="108" t="s">
        <v>87</v>
      </c>
      <c r="E24" s="109">
        <v>0.193</v>
      </c>
      <c r="F24" s="1"/>
      <c r="G24" s="127">
        <f t="shared" si="0"/>
        <v>0</v>
      </c>
      <c r="H24" s="126"/>
      <c r="I24" s="125"/>
    </row>
    <row r="25" spans="1:9" ht="30" customHeight="1" thickBot="1" x14ac:dyDescent="0.35">
      <c r="A25" s="105" t="s">
        <v>230</v>
      </c>
      <c r="B25" s="110" t="s">
        <v>56</v>
      </c>
      <c r="C25" s="111" t="s">
        <v>241</v>
      </c>
      <c r="D25" s="112" t="s">
        <v>87</v>
      </c>
      <c r="E25" s="113">
        <v>0.64</v>
      </c>
      <c r="F25" s="9"/>
      <c r="G25" s="128">
        <f t="shared" si="0"/>
        <v>0</v>
      </c>
      <c r="H25" s="91" t="s">
        <v>36</v>
      </c>
      <c r="I25" s="129">
        <f>ROUND(SUM(G5:G25),2)</f>
        <v>0</v>
      </c>
    </row>
    <row r="26" spans="1:9" ht="30" customHeight="1" x14ac:dyDescent="0.3">
      <c r="A26" s="114" t="s">
        <v>259</v>
      </c>
      <c r="B26" s="115" t="s">
        <v>15</v>
      </c>
      <c r="C26" s="116" t="s">
        <v>252</v>
      </c>
      <c r="D26" s="117" t="s">
        <v>87</v>
      </c>
      <c r="E26" s="118">
        <v>298</v>
      </c>
      <c r="F26" s="8"/>
      <c r="G26" s="130">
        <f t="shared" ref="G26:G32" si="1">ROUND((E26*F26),2)</f>
        <v>0</v>
      </c>
      <c r="H26" s="126"/>
      <c r="I26" s="125"/>
    </row>
    <row r="27" spans="1:9" ht="30" customHeight="1" x14ac:dyDescent="0.3">
      <c r="A27" s="105" t="s">
        <v>259</v>
      </c>
      <c r="B27" s="119" t="s">
        <v>16</v>
      </c>
      <c r="C27" s="120" t="s">
        <v>253</v>
      </c>
      <c r="D27" s="108" t="s">
        <v>87</v>
      </c>
      <c r="E27" s="109">
        <v>714</v>
      </c>
      <c r="F27" s="1"/>
      <c r="G27" s="127">
        <f t="shared" si="1"/>
        <v>0</v>
      </c>
      <c r="H27" s="126"/>
      <c r="I27" s="125"/>
    </row>
    <row r="28" spans="1:9" ht="30" customHeight="1" x14ac:dyDescent="0.3">
      <c r="A28" s="105" t="s">
        <v>259</v>
      </c>
      <c r="B28" s="119" t="s">
        <v>17</v>
      </c>
      <c r="C28" s="120" t="s">
        <v>254</v>
      </c>
      <c r="D28" s="108" t="s">
        <v>87</v>
      </c>
      <c r="E28" s="109">
        <v>980</v>
      </c>
      <c r="F28" s="1"/>
      <c r="G28" s="127">
        <f t="shared" si="1"/>
        <v>0</v>
      </c>
      <c r="H28" s="126"/>
      <c r="I28" s="125"/>
    </row>
    <row r="29" spans="1:9" ht="30" customHeight="1" x14ac:dyDescent="0.3">
      <c r="A29" s="105" t="s">
        <v>259</v>
      </c>
      <c r="B29" s="119" t="s">
        <v>18</v>
      </c>
      <c r="C29" s="120" t="s">
        <v>255</v>
      </c>
      <c r="D29" s="108" t="s">
        <v>87</v>
      </c>
      <c r="E29" s="109">
        <v>22</v>
      </c>
      <c r="F29" s="1"/>
      <c r="G29" s="127">
        <f t="shared" si="1"/>
        <v>0</v>
      </c>
      <c r="H29" s="126"/>
      <c r="I29" s="125"/>
    </row>
    <row r="30" spans="1:9" ht="30" customHeight="1" x14ac:dyDescent="0.3">
      <c r="A30" s="105" t="s">
        <v>259</v>
      </c>
      <c r="B30" s="119" t="s">
        <v>19</v>
      </c>
      <c r="C30" s="120" t="s">
        <v>256</v>
      </c>
      <c r="D30" s="108" t="s">
        <v>87</v>
      </c>
      <c r="E30" s="109">
        <v>28.4</v>
      </c>
      <c r="F30" s="1"/>
      <c r="G30" s="127">
        <f t="shared" si="1"/>
        <v>0</v>
      </c>
      <c r="H30" s="126"/>
      <c r="I30" s="125"/>
    </row>
    <row r="31" spans="1:9" ht="30" customHeight="1" thickBot="1" x14ac:dyDescent="0.35">
      <c r="A31" s="105" t="s">
        <v>259</v>
      </c>
      <c r="B31" s="119" t="s">
        <v>20</v>
      </c>
      <c r="C31" s="120" t="s">
        <v>257</v>
      </c>
      <c r="D31" s="108" t="s">
        <v>87</v>
      </c>
      <c r="E31" s="109">
        <v>192</v>
      </c>
      <c r="F31" s="1"/>
      <c r="G31" s="127">
        <f t="shared" si="1"/>
        <v>0</v>
      </c>
      <c r="H31" s="126"/>
      <c r="I31" s="125"/>
    </row>
    <row r="32" spans="1:9" ht="30" customHeight="1" thickBot="1" x14ac:dyDescent="0.35">
      <c r="A32" s="121" t="s">
        <v>259</v>
      </c>
      <c r="B32" s="110" t="s">
        <v>21</v>
      </c>
      <c r="C32" s="122" t="s">
        <v>258</v>
      </c>
      <c r="D32" s="112" t="s">
        <v>87</v>
      </c>
      <c r="E32" s="113">
        <v>0.28799999999999998</v>
      </c>
      <c r="F32" s="9"/>
      <c r="G32" s="128">
        <f t="shared" si="1"/>
        <v>0</v>
      </c>
      <c r="H32" s="91" t="s">
        <v>37</v>
      </c>
      <c r="I32" s="129">
        <f>ROUND(SUM(G26:G32),2)</f>
        <v>0</v>
      </c>
    </row>
    <row r="33" spans="1:9" ht="42.5" thickBot="1" x14ac:dyDescent="0.35">
      <c r="A33" s="123"/>
      <c r="B33" s="123"/>
      <c r="C33" s="124"/>
      <c r="D33" s="125"/>
      <c r="E33" s="125"/>
      <c r="F33" s="16" t="s">
        <v>99</v>
      </c>
      <c r="G33" s="131">
        <f>SUM(G5:G32)</f>
        <v>0</v>
      </c>
      <c r="H33" s="126"/>
      <c r="I33" s="125"/>
    </row>
  </sheetData>
  <sheetProtection algorithmName="SHA-512" hashValue="F/7kqjk0M4WoSnTt7mEOvOH+TAUt+CdSR4dHJQQK7IRsPOzQUl/X/dsA3fJRGl4o3M1ZB6e+i6IKPgiEiZbJ3Q==" saltValue="CTYBBV79zUtxHhy4Gc+0H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633-925E-417E-A111-CF49769333BA}">
  <dimension ref="A1:J91"/>
  <sheetViews>
    <sheetView zoomScale="40" zoomScaleNormal="40" workbookViewId="0">
      <pane ySplit="4" topLeftCell="A5" activePane="bottomLeft" state="frozen"/>
      <selection pane="bottomLeft" activeCell="A4" sqref="A4"/>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10" ht="40" customHeight="1" x14ac:dyDescent="0.3">
      <c r="A1" s="50" t="s">
        <v>112</v>
      </c>
      <c r="B1" s="50"/>
      <c r="C1" s="50"/>
      <c r="D1" s="50"/>
      <c r="E1" s="50"/>
      <c r="F1" s="50"/>
      <c r="G1" s="50"/>
    </row>
    <row r="2" spans="1:10" ht="20.25" customHeight="1" thickBot="1" x14ac:dyDescent="0.35">
      <c r="A2" s="15"/>
      <c r="B2" s="15"/>
      <c r="C2" s="14"/>
      <c r="D2" s="14"/>
      <c r="E2" s="17"/>
      <c r="F2" s="14"/>
      <c r="G2" s="13"/>
    </row>
    <row r="3" spans="1:10" ht="30" customHeight="1" x14ac:dyDescent="0.3">
      <c r="A3" s="53" t="s">
        <v>376</v>
      </c>
      <c r="B3" s="53"/>
      <c r="C3" s="53"/>
      <c r="D3" s="53"/>
      <c r="E3" s="53"/>
      <c r="F3" s="53"/>
      <c r="G3" s="54"/>
    </row>
    <row r="4" spans="1:10" ht="49.15" customHeight="1" thickBot="1" x14ac:dyDescent="0.35">
      <c r="A4" s="10" t="s">
        <v>34</v>
      </c>
      <c r="B4" s="10" t="s">
        <v>0</v>
      </c>
      <c r="C4" s="10" t="s">
        <v>1</v>
      </c>
      <c r="D4" s="10" t="s">
        <v>2</v>
      </c>
      <c r="E4" s="18" t="s">
        <v>3</v>
      </c>
      <c r="F4" s="11" t="s">
        <v>106</v>
      </c>
      <c r="G4" s="12" t="s">
        <v>4</v>
      </c>
      <c r="H4" s="126"/>
      <c r="I4" s="125"/>
      <c r="J4" s="125"/>
    </row>
    <row r="5" spans="1:10" ht="30" customHeight="1" x14ac:dyDescent="0.3">
      <c r="A5" s="105" t="s">
        <v>345</v>
      </c>
      <c r="B5" s="119" t="s">
        <v>6</v>
      </c>
      <c r="C5" s="120" t="s">
        <v>340</v>
      </c>
      <c r="D5" s="108" t="s">
        <v>5</v>
      </c>
      <c r="E5" s="109">
        <v>2</v>
      </c>
      <c r="F5" s="1"/>
      <c r="G5" s="127">
        <f t="shared" ref="G5:G61" si="0">ROUND((E5*F5),2)</f>
        <v>0</v>
      </c>
      <c r="H5" s="126"/>
      <c r="I5" s="125"/>
      <c r="J5" s="125"/>
    </row>
    <row r="6" spans="1:10" ht="30" customHeight="1" x14ac:dyDescent="0.3">
      <c r="A6" s="105" t="s">
        <v>345</v>
      </c>
      <c r="B6" s="119" t="s">
        <v>7</v>
      </c>
      <c r="C6" s="120" t="s">
        <v>341</v>
      </c>
      <c r="D6" s="108" t="s">
        <v>86</v>
      </c>
      <c r="E6" s="109">
        <v>2</v>
      </c>
      <c r="F6" s="1"/>
      <c r="G6" s="127">
        <f t="shared" si="0"/>
        <v>0</v>
      </c>
      <c r="H6" s="126"/>
      <c r="I6" s="125"/>
      <c r="J6" s="125"/>
    </row>
    <row r="7" spans="1:10" ht="30" customHeight="1" x14ac:dyDescent="0.3">
      <c r="A7" s="105" t="s">
        <v>345</v>
      </c>
      <c r="B7" s="119" t="s">
        <v>8</v>
      </c>
      <c r="C7" s="120" t="s">
        <v>318</v>
      </c>
      <c r="D7" s="108" t="s">
        <v>86</v>
      </c>
      <c r="E7" s="109">
        <v>27</v>
      </c>
      <c r="F7" s="1"/>
      <c r="G7" s="127">
        <f t="shared" si="0"/>
        <v>0</v>
      </c>
      <c r="H7" s="126"/>
      <c r="I7" s="125"/>
      <c r="J7" s="125"/>
    </row>
    <row r="8" spans="1:10" ht="30" customHeight="1" x14ac:dyDescent="0.3">
      <c r="A8" s="105" t="s">
        <v>345</v>
      </c>
      <c r="B8" s="119" t="s">
        <v>9</v>
      </c>
      <c r="C8" s="120" t="s">
        <v>342</v>
      </c>
      <c r="D8" s="108" t="s">
        <v>5</v>
      </c>
      <c r="E8" s="109">
        <v>15</v>
      </c>
      <c r="F8" s="1"/>
      <c r="G8" s="127">
        <f t="shared" si="0"/>
        <v>0</v>
      </c>
      <c r="H8" s="126"/>
      <c r="I8" s="125"/>
      <c r="J8" s="125"/>
    </row>
    <row r="9" spans="1:10" ht="30" customHeight="1" thickBot="1" x14ac:dyDescent="0.35">
      <c r="A9" s="105" t="s">
        <v>345</v>
      </c>
      <c r="B9" s="119" t="s">
        <v>10</v>
      </c>
      <c r="C9" s="120" t="s">
        <v>343</v>
      </c>
      <c r="D9" s="108" t="s">
        <v>88</v>
      </c>
      <c r="E9" s="109">
        <v>780</v>
      </c>
      <c r="F9" s="1"/>
      <c r="G9" s="127">
        <f t="shared" si="0"/>
        <v>0</v>
      </c>
      <c r="H9" s="126"/>
      <c r="I9" s="125"/>
      <c r="J9" s="125"/>
    </row>
    <row r="10" spans="1:10" ht="30" customHeight="1" thickBot="1" x14ac:dyDescent="0.35">
      <c r="A10" s="105" t="s">
        <v>345</v>
      </c>
      <c r="B10" s="110" t="s">
        <v>11</v>
      </c>
      <c r="C10" s="122" t="s">
        <v>344</v>
      </c>
      <c r="D10" s="112" t="s">
        <v>103</v>
      </c>
      <c r="E10" s="113">
        <v>27</v>
      </c>
      <c r="F10" s="9"/>
      <c r="G10" s="128">
        <f t="shared" si="0"/>
        <v>0</v>
      </c>
      <c r="H10" s="91" t="s">
        <v>36</v>
      </c>
      <c r="I10" s="129">
        <f>ROUND(SUM(G5:G10),2)</f>
        <v>0</v>
      </c>
      <c r="J10" s="125"/>
    </row>
    <row r="11" spans="1:10" ht="30" customHeight="1" x14ac:dyDescent="0.3">
      <c r="A11" s="114" t="s">
        <v>287</v>
      </c>
      <c r="B11" s="115" t="s">
        <v>15</v>
      </c>
      <c r="C11" s="116" t="s">
        <v>319</v>
      </c>
      <c r="D11" s="117" t="s">
        <v>100</v>
      </c>
      <c r="E11" s="118">
        <v>0.14000000000000001</v>
      </c>
      <c r="F11" s="8"/>
      <c r="G11" s="130">
        <f t="shared" si="0"/>
        <v>0</v>
      </c>
      <c r="H11" s="126"/>
      <c r="I11" s="125"/>
      <c r="J11" s="125"/>
    </row>
    <row r="12" spans="1:10" ht="30" customHeight="1" x14ac:dyDescent="0.3">
      <c r="A12" s="105" t="s">
        <v>287</v>
      </c>
      <c r="B12" s="119" t="s">
        <v>16</v>
      </c>
      <c r="C12" s="120" t="s">
        <v>320</v>
      </c>
      <c r="D12" s="108" t="s">
        <v>100</v>
      </c>
      <c r="E12" s="109">
        <v>0.1</v>
      </c>
      <c r="F12" s="1"/>
      <c r="G12" s="127">
        <f t="shared" si="0"/>
        <v>0</v>
      </c>
      <c r="H12" s="126"/>
      <c r="I12" s="125"/>
      <c r="J12" s="125"/>
    </row>
    <row r="13" spans="1:10" ht="30" customHeight="1" x14ac:dyDescent="0.3">
      <c r="A13" s="105" t="s">
        <v>287</v>
      </c>
      <c r="B13" s="119" t="s">
        <v>17</v>
      </c>
      <c r="C13" s="120" t="s">
        <v>321</v>
      </c>
      <c r="D13" s="108" t="s">
        <v>100</v>
      </c>
      <c r="E13" s="109">
        <v>3.2000000000000001E-2</v>
      </c>
      <c r="F13" s="1"/>
      <c r="G13" s="127">
        <f t="shared" si="0"/>
        <v>0</v>
      </c>
      <c r="H13" s="126"/>
      <c r="I13" s="125"/>
      <c r="J13" s="125"/>
    </row>
    <row r="14" spans="1:10" ht="30" customHeight="1" x14ac:dyDescent="0.3">
      <c r="A14" s="105" t="s">
        <v>287</v>
      </c>
      <c r="B14" s="119" t="s">
        <v>18</v>
      </c>
      <c r="C14" s="120" t="s">
        <v>322</v>
      </c>
      <c r="D14" s="108" t="s">
        <v>100</v>
      </c>
      <c r="E14" s="109">
        <v>0.40699999999999997</v>
      </c>
      <c r="F14" s="1"/>
      <c r="G14" s="127">
        <f t="shared" si="0"/>
        <v>0</v>
      </c>
      <c r="H14" s="126"/>
      <c r="I14" s="125"/>
      <c r="J14" s="125"/>
    </row>
    <row r="15" spans="1:10" ht="30" customHeight="1" x14ac:dyDescent="0.3">
      <c r="A15" s="105" t="s">
        <v>287</v>
      </c>
      <c r="B15" s="119" t="s">
        <v>19</v>
      </c>
      <c r="C15" s="120" t="s">
        <v>323</v>
      </c>
      <c r="D15" s="108" t="s">
        <v>100</v>
      </c>
      <c r="E15" s="109">
        <v>0.4</v>
      </c>
      <c r="F15" s="1"/>
      <c r="G15" s="127">
        <f t="shared" si="0"/>
        <v>0</v>
      </c>
      <c r="H15" s="126"/>
      <c r="I15" s="125"/>
      <c r="J15" s="125"/>
    </row>
    <row r="16" spans="1:10" ht="30" customHeight="1" x14ac:dyDescent="0.3">
      <c r="A16" s="105" t="s">
        <v>287</v>
      </c>
      <c r="B16" s="119" t="s">
        <v>20</v>
      </c>
      <c r="C16" s="120" t="s">
        <v>324</v>
      </c>
      <c r="D16" s="108" t="s">
        <v>88</v>
      </c>
      <c r="E16" s="109">
        <v>1111</v>
      </c>
      <c r="F16" s="1"/>
      <c r="G16" s="127">
        <f t="shared" si="0"/>
        <v>0</v>
      </c>
      <c r="H16" s="126"/>
      <c r="I16" s="125"/>
      <c r="J16" s="125"/>
    </row>
    <row r="17" spans="1:10" ht="30" customHeight="1" x14ac:dyDescent="0.3">
      <c r="A17" s="105" t="s">
        <v>287</v>
      </c>
      <c r="B17" s="119" t="s">
        <v>21</v>
      </c>
      <c r="C17" s="120" t="s">
        <v>325</v>
      </c>
      <c r="D17" s="108" t="s">
        <v>88</v>
      </c>
      <c r="E17" s="109">
        <v>97</v>
      </c>
      <c r="F17" s="1"/>
      <c r="G17" s="127">
        <f t="shared" si="0"/>
        <v>0</v>
      </c>
      <c r="H17" s="126"/>
      <c r="I17" s="125"/>
      <c r="J17" s="125"/>
    </row>
    <row r="18" spans="1:10" ht="30" customHeight="1" x14ac:dyDescent="0.3">
      <c r="A18" s="105" t="s">
        <v>287</v>
      </c>
      <c r="B18" s="119" t="s">
        <v>22</v>
      </c>
      <c r="C18" s="120" t="s">
        <v>288</v>
      </c>
      <c r="D18" s="108" t="s">
        <v>86</v>
      </c>
      <c r="E18" s="109">
        <v>12</v>
      </c>
      <c r="F18" s="1"/>
      <c r="G18" s="127">
        <f t="shared" si="0"/>
        <v>0</v>
      </c>
      <c r="H18" s="126"/>
      <c r="I18" s="125"/>
      <c r="J18" s="125"/>
    </row>
    <row r="19" spans="1:10" ht="30" customHeight="1" x14ac:dyDescent="0.3">
      <c r="A19" s="105" t="s">
        <v>287</v>
      </c>
      <c r="B19" s="119" t="s">
        <v>23</v>
      </c>
      <c r="C19" s="120" t="s">
        <v>327</v>
      </c>
      <c r="D19" s="108" t="s">
        <v>88</v>
      </c>
      <c r="E19" s="109">
        <v>1208</v>
      </c>
      <c r="F19" s="1"/>
      <c r="G19" s="127">
        <f t="shared" si="0"/>
        <v>0</v>
      </c>
      <c r="H19" s="126"/>
      <c r="I19" s="125"/>
      <c r="J19" s="125"/>
    </row>
    <row r="20" spans="1:10" ht="30" customHeight="1" x14ac:dyDescent="0.3">
      <c r="A20" s="105" t="s">
        <v>287</v>
      </c>
      <c r="B20" s="119" t="s">
        <v>24</v>
      </c>
      <c r="C20" s="120" t="s">
        <v>328</v>
      </c>
      <c r="D20" s="108" t="s">
        <v>88</v>
      </c>
      <c r="E20" s="109">
        <v>173</v>
      </c>
      <c r="F20" s="1"/>
      <c r="G20" s="127">
        <f t="shared" si="0"/>
        <v>0</v>
      </c>
      <c r="H20" s="126"/>
      <c r="I20" s="125"/>
      <c r="J20" s="125"/>
    </row>
    <row r="21" spans="1:10" ht="30" customHeight="1" x14ac:dyDescent="0.3">
      <c r="A21" s="105" t="s">
        <v>287</v>
      </c>
      <c r="B21" s="119" t="s">
        <v>25</v>
      </c>
      <c r="C21" s="120" t="s">
        <v>329</v>
      </c>
      <c r="D21" s="108" t="s">
        <v>88</v>
      </c>
      <c r="E21" s="109">
        <v>2</v>
      </c>
      <c r="F21" s="1"/>
      <c r="G21" s="127">
        <f t="shared" si="0"/>
        <v>0</v>
      </c>
      <c r="H21" s="126"/>
      <c r="I21" s="125"/>
      <c r="J21" s="125"/>
    </row>
    <row r="22" spans="1:10" ht="30" customHeight="1" x14ac:dyDescent="0.3">
      <c r="A22" s="105" t="s">
        <v>287</v>
      </c>
      <c r="B22" s="119" t="s">
        <v>60</v>
      </c>
      <c r="C22" s="120" t="s">
        <v>330</v>
      </c>
      <c r="D22" s="108" t="s">
        <v>88</v>
      </c>
      <c r="E22" s="109">
        <v>6</v>
      </c>
      <c r="F22" s="1"/>
      <c r="G22" s="127">
        <f t="shared" si="0"/>
        <v>0</v>
      </c>
      <c r="H22" s="126"/>
      <c r="I22" s="125"/>
      <c r="J22" s="125"/>
    </row>
    <row r="23" spans="1:10" ht="30" customHeight="1" x14ac:dyDescent="0.3">
      <c r="A23" s="105" t="s">
        <v>287</v>
      </c>
      <c r="B23" s="119" t="s">
        <v>61</v>
      </c>
      <c r="C23" s="120" t="s">
        <v>289</v>
      </c>
      <c r="D23" s="108" t="s">
        <v>88</v>
      </c>
      <c r="E23" s="109">
        <v>444.00000000000006</v>
      </c>
      <c r="F23" s="1"/>
      <c r="G23" s="127">
        <f t="shared" si="0"/>
        <v>0</v>
      </c>
      <c r="H23" s="126"/>
      <c r="I23" s="125"/>
      <c r="J23" s="125"/>
    </row>
    <row r="24" spans="1:10" ht="30" customHeight="1" x14ac:dyDescent="0.3">
      <c r="A24" s="105" t="s">
        <v>287</v>
      </c>
      <c r="B24" s="119" t="s">
        <v>62</v>
      </c>
      <c r="C24" s="120" t="s">
        <v>290</v>
      </c>
      <c r="D24" s="108" t="s">
        <v>88</v>
      </c>
      <c r="E24" s="109">
        <v>1047</v>
      </c>
      <c r="F24" s="1"/>
      <c r="G24" s="127">
        <f t="shared" si="0"/>
        <v>0</v>
      </c>
      <c r="H24" s="126"/>
      <c r="I24" s="125"/>
      <c r="J24" s="125"/>
    </row>
    <row r="25" spans="1:10" ht="30" customHeight="1" x14ac:dyDescent="0.3">
      <c r="A25" s="105" t="s">
        <v>287</v>
      </c>
      <c r="B25" s="119" t="s">
        <v>63</v>
      </c>
      <c r="C25" s="120" t="s">
        <v>291</v>
      </c>
      <c r="D25" s="108" t="s">
        <v>88</v>
      </c>
      <c r="E25" s="109">
        <v>32</v>
      </c>
      <c r="F25" s="1"/>
      <c r="G25" s="127">
        <f t="shared" si="0"/>
        <v>0</v>
      </c>
      <c r="H25" s="126"/>
      <c r="I25" s="125"/>
      <c r="J25" s="125"/>
    </row>
    <row r="26" spans="1:10" ht="30" customHeight="1" x14ac:dyDescent="0.3">
      <c r="A26" s="105" t="s">
        <v>287</v>
      </c>
      <c r="B26" s="119" t="s">
        <v>64</v>
      </c>
      <c r="C26" s="120" t="s">
        <v>292</v>
      </c>
      <c r="D26" s="108" t="s">
        <v>88</v>
      </c>
      <c r="E26" s="109">
        <v>1079</v>
      </c>
      <c r="F26" s="1"/>
      <c r="G26" s="127">
        <f t="shared" si="0"/>
        <v>0</v>
      </c>
      <c r="H26" s="126"/>
      <c r="I26" s="125"/>
      <c r="J26" s="125"/>
    </row>
    <row r="27" spans="1:10" ht="30" customHeight="1" x14ac:dyDescent="0.3">
      <c r="A27" s="105" t="s">
        <v>287</v>
      </c>
      <c r="B27" s="119" t="s">
        <v>65</v>
      </c>
      <c r="C27" s="120" t="s">
        <v>293</v>
      </c>
      <c r="D27" s="108" t="s">
        <v>88</v>
      </c>
      <c r="E27" s="109">
        <v>32</v>
      </c>
      <c r="F27" s="1"/>
      <c r="G27" s="127">
        <f t="shared" si="0"/>
        <v>0</v>
      </c>
      <c r="H27" s="126"/>
      <c r="I27" s="125"/>
      <c r="J27" s="125"/>
    </row>
    <row r="28" spans="1:10" ht="30" customHeight="1" x14ac:dyDescent="0.3">
      <c r="A28" s="105" t="s">
        <v>287</v>
      </c>
      <c r="B28" s="119" t="s">
        <v>66</v>
      </c>
      <c r="C28" s="120" t="s">
        <v>334</v>
      </c>
      <c r="D28" s="108" t="s">
        <v>5</v>
      </c>
      <c r="E28" s="109">
        <v>1</v>
      </c>
      <c r="F28" s="1"/>
      <c r="G28" s="127">
        <f t="shared" si="0"/>
        <v>0</v>
      </c>
      <c r="H28" s="126"/>
      <c r="I28" s="125"/>
      <c r="J28" s="125"/>
    </row>
    <row r="29" spans="1:10" ht="30" customHeight="1" x14ac:dyDescent="0.3">
      <c r="A29" s="105" t="s">
        <v>287</v>
      </c>
      <c r="B29" s="119" t="s">
        <v>67</v>
      </c>
      <c r="C29" s="120" t="s">
        <v>335</v>
      </c>
      <c r="D29" s="108" t="s">
        <v>5</v>
      </c>
      <c r="E29" s="109">
        <v>35</v>
      </c>
      <c r="F29" s="1"/>
      <c r="G29" s="127">
        <f t="shared" si="0"/>
        <v>0</v>
      </c>
      <c r="H29" s="126"/>
      <c r="I29" s="125"/>
      <c r="J29" s="125"/>
    </row>
    <row r="30" spans="1:10" ht="30" customHeight="1" x14ac:dyDescent="0.3">
      <c r="A30" s="105" t="s">
        <v>287</v>
      </c>
      <c r="B30" s="119" t="s">
        <v>68</v>
      </c>
      <c r="C30" s="120" t="s">
        <v>294</v>
      </c>
      <c r="D30" s="108" t="s">
        <v>86</v>
      </c>
      <c r="E30" s="109">
        <v>36</v>
      </c>
      <c r="F30" s="1"/>
      <c r="G30" s="127">
        <f t="shared" si="0"/>
        <v>0</v>
      </c>
      <c r="H30" s="126"/>
      <c r="I30" s="125"/>
      <c r="J30" s="125"/>
    </row>
    <row r="31" spans="1:10" ht="30" customHeight="1" x14ac:dyDescent="0.3">
      <c r="A31" s="105" t="s">
        <v>287</v>
      </c>
      <c r="B31" s="119" t="s">
        <v>69</v>
      </c>
      <c r="C31" s="120" t="s">
        <v>295</v>
      </c>
      <c r="D31" s="108" t="s">
        <v>86</v>
      </c>
      <c r="E31" s="109">
        <v>36</v>
      </c>
      <c r="F31" s="1"/>
      <c r="G31" s="127">
        <f t="shared" si="0"/>
        <v>0</v>
      </c>
      <c r="H31" s="126"/>
      <c r="I31" s="125"/>
      <c r="J31" s="125"/>
    </row>
    <row r="32" spans="1:10" ht="30" customHeight="1" x14ac:dyDescent="0.3">
      <c r="A32" s="105" t="s">
        <v>287</v>
      </c>
      <c r="B32" s="119" t="s">
        <v>70</v>
      </c>
      <c r="C32" s="120" t="s">
        <v>93</v>
      </c>
      <c r="D32" s="108" t="s">
        <v>86</v>
      </c>
      <c r="E32" s="109">
        <v>36</v>
      </c>
      <c r="F32" s="1"/>
      <c r="G32" s="127">
        <f t="shared" si="0"/>
        <v>0</v>
      </c>
      <c r="H32" s="126"/>
      <c r="I32" s="125"/>
      <c r="J32" s="125"/>
    </row>
    <row r="33" spans="1:10" ht="30" customHeight="1" x14ac:dyDescent="0.3">
      <c r="A33" s="105" t="s">
        <v>287</v>
      </c>
      <c r="B33" s="119" t="s">
        <v>346</v>
      </c>
      <c r="C33" s="120" t="s">
        <v>296</v>
      </c>
      <c r="D33" s="108" t="s">
        <v>86</v>
      </c>
      <c r="E33" s="109">
        <v>36</v>
      </c>
      <c r="F33" s="1"/>
      <c r="G33" s="127">
        <f t="shared" si="0"/>
        <v>0</v>
      </c>
      <c r="H33" s="126"/>
      <c r="I33" s="125"/>
      <c r="J33" s="125"/>
    </row>
    <row r="34" spans="1:10" ht="30" customHeight="1" x14ac:dyDescent="0.3">
      <c r="A34" s="105" t="s">
        <v>287</v>
      </c>
      <c r="B34" s="119" t="s">
        <v>347</v>
      </c>
      <c r="C34" s="120" t="s">
        <v>331</v>
      </c>
      <c r="D34" s="108" t="s">
        <v>5</v>
      </c>
      <c r="E34" s="109">
        <v>1</v>
      </c>
      <c r="F34" s="1"/>
      <c r="G34" s="127">
        <f t="shared" si="0"/>
        <v>0</v>
      </c>
      <c r="H34" s="126"/>
      <c r="I34" s="125"/>
      <c r="J34" s="125"/>
    </row>
    <row r="35" spans="1:10" ht="30" customHeight="1" x14ac:dyDescent="0.3">
      <c r="A35" s="105" t="s">
        <v>287</v>
      </c>
      <c r="B35" s="119" t="s">
        <v>348</v>
      </c>
      <c r="C35" s="120" t="s">
        <v>297</v>
      </c>
      <c r="D35" s="108" t="s">
        <v>88</v>
      </c>
      <c r="E35" s="109">
        <v>72</v>
      </c>
      <c r="F35" s="1"/>
      <c r="G35" s="127">
        <f t="shared" si="0"/>
        <v>0</v>
      </c>
      <c r="H35" s="126"/>
      <c r="I35" s="125"/>
      <c r="J35" s="125"/>
    </row>
    <row r="36" spans="1:10" ht="30" customHeight="1" x14ac:dyDescent="0.3">
      <c r="A36" s="105" t="s">
        <v>287</v>
      </c>
      <c r="B36" s="119" t="s">
        <v>349</v>
      </c>
      <c r="C36" s="120" t="s">
        <v>332</v>
      </c>
      <c r="D36" s="108" t="s">
        <v>86</v>
      </c>
      <c r="E36" s="109">
        <v>5</v>
      </c>
      <c r="F36" s="1"/>
      <c r="G36" s="127">
        <f t="shared" si="0"/>
        <v>0</v>
      </c>
      <c r="H36" s="126"/>
      <c r="I36" s="125"/>
      <c r="J36" s="125"/>
    </row>
    <row r="37" spans="1:10" ht="30" customHeight="1" x14ac:dyDescent="0.3">
      <c r="A37" s="105" t="s">
        <v>287</v>
      </c>
      <c r="B37" s="119" t="s">
        <v>350</v>
      </c>
      <c r="C37" s="120" t="s">
        <v>333</v>
      </c>
      <c r="D37" s="108" t="s">
        <v>86</v>
      </c>
      <c r="E37" s="109">
        <v>30</v>
      </c>
      <c r="F37" s="1"/>
      <c r="G37" s="127">
        <f t="shared" si="0"/>
        <v>0</v>
      </c>
      <c r="H37" s="126"/>
      <c r="I37" s="125"/>
      <c r="J37" s="125"/>
    </row>
    <row r="38" spans="1:10" ht="30" customHeight="1" x14ac:dyDescent="0.3">
      <c r="A38" s="105" t="s">
        <v>287</v>
      </c>
      <c r="B38" s="119" t="s">
        <v>351</v>
      </c>
      <c r="C38" s="120" t="s">
        <v>336</v>
      </c>
      <c r="D38" s="108" t="s">
        <v>86</v>
      </c>
      <c r="E38" s="109">
        <v>5</v>
      </c>
      <c r="F38" s="1"/>
      <c r="G38" s="127">
        <f t="shared" si="0"/>
        <v>0</v>
      </c>
      <c r="H38" s="126"/>
      <c r="I38" s="125"/>
      <c r="J38" s="125"/>
    </row>
    <row r="39" spans="1:10" ht="30" customHeight="1" x14ac:dyDescent="0.3">
      <c r="A39" s="105" t="s">
        <v>287</v>
      </c>
      <c r="B39" s="119" t="s">
        <v>352</v>
      </c>
      <c r="C39" s="120" t="s">
        <v>337</v>
      </c>
      <c r="D39" s="108" t="s">
        <v>86</v>
      </c>
      <c r="E39" s="109">
        <v>30</v>
      </c>
      <c r="F39" s="1"/>
      <c r="G39" s="127">
        <f t="shared" si="0"/>
        <v>0</v>
      </c>
      <c r="H39" s="126"/>
      <c r="I39" s="125"/>
      <c r="J39" s="125"/>
    </row>
    <row r="40" spans="1:10" ht="30" customHeight="1" x14ac:dyDescent="0.3">
      <c r="A40" s="105" t="s">
        <v>287</v>
      </c>
      <c r="B40" s="119" t="s">
        <v>353</v>
      </c>
      <c r="C40" s="120" t="s">
        <v>298</v>
      </c>
      <c r="D40" s="108" t="s">
        <v>86</v>
      </c>
      <c r="E40" s="109">
        <v>35</v>
      </c>
      <c r="F40" s="1"/>
      <c r="G40" s="127">
        <f t="shared" si="0"/>
        <v>0</v>
      </c>
      <c r="H40" s="126"/>
      <c r="I40" s="125"/>
      <c r="J40" s="125"/>
    </row>
    <row r="41" spans="1:10" ht="30" customHeight="1" x14ac:dyDescent="0.3">
      <c r="A41" s="105" t="s">
        <v>287</v>
      </c>
      <c r="B41" s="119" t="s">
        <v>354</v>
      </c>
      <c r="C41" s="120" t="s">
        <v>338</v>
      </c>
      <c r="D41" s="108" t="s">
        <v>86</v>
      </c>
      <c r="E41" s="109">
        <v>1</v>
      </c>
      <c r="F41" s="1"/>
      <c r="G41" s="127">
        <f t="shared" si="0"/>
        <v>0</v>
      </c>
      <c r="H41" s="126"/>
      <c r="I41" s="125"/>
      <c r="J41" s="125"/>
    </row>
    <row r="42" spans="1:10" ht="30" customHeight="1" x14ac:dyDescent="0.3">
      <c r="A42" s="105" t="s">
        <v>287</v>
      </c>
      <c r="B42" s="119" t="s">
        <v>355</v>
      </c>
      <c r="C42" s="120" t="s">
        <v>299</v>
      </c>
      <c r="D42" s="108" t="s">
        <v>86</v>
      </c>
      <c r="E42" s="109">
        <v>36</v>
      </c>
      <c r="F42" s="1"/>
      <c r="G42" s="127">
        <f t="shared" si="0"/>
        <v>0</v>
      </c>
      <c r="H42" s="126"/>
      <c r="I42" s="125"/>
      <c r="J42" s="125"/>
    </row>
    <row r="43" spans="1:10" ht="30" customHeight="1" x14ac:dyDescent="0.3">
      <c r="A43" s="105" t="s">
        <v>287</v>
      </c>
      <c r="B43" s="119" t="s">
        <v>356</v>
      </c>
      <c r="C43" s="120" t="s">
        <v>300</v>
      </c>
      <c r="D43" s="108" t="s">
        <v>5</v>
      </c>
      <c r="E43" s="109">
        <v>72</v>
      </c>
      <c r="F43" s="1"/>
      <c r="G43" s="127">
        <f t="shared" si="0"/>
        <v>0</v>
      </c>
      <c r="H43" s="126"/>
      <c r="I43" s="125"/>
      <c r="J43" s="125"/>
    </row>
    <row r="44" spans="1:10" ht="30" customHeight="1" x14ac:dyDescent="0.3">
      <c r="A44" s="105" t="s">
        <v>287</v>
      </c>
      <c r="B44" s="119" t="s">
        <v>357</v>
      </c>
      <c r="C44" s="120" t="s">
        <v>301</v>
      </c>
      <c r="D44" s="108" t="s">
        <v>86</v>
      </c>
      <c r="E44" s="109">
        <v>1</v>
      </c>
      <c r="F44" s="1"/>
      <c r="G44" s="127">
        <f t="shared" si="0"/>
        <v>0</v>
      </c>
      <c r="H44" s="126"/>
      <c r="I44" s="125"/>
      <c r="J44" s="125"/>
    </row>
    <row r="45" spans="1:10" ht="30" customHeight="1" x14ac:dyDescent="0.3">
      <c r="A45" s="105" t="s">
        <v>287</v>
      </c>
      <c r="B45" s="119" t="s">
        <v>358</v>
      </c>
      <c r="C45" s="120" t="s">
        <v>302</v>
      </c>
      <c r="D45" s="108" t="s">
        <v>5</v>
      </c>
      <c r="E45" s="109">
        <v>35</v>
      </c>
      <c r="F45" s="1"/>
      <c r="G45" s="127">
        <f t="shared" si="0"/>
        <v>0</v>
      </c>
      <c r="H45" s="126"/>
      <c r="I45" s="125"/>
      <c r="J45" s="125"/>
    </row>
    <row r="46" spans="1:10" ht="30" customHeight="1" x14ac:dyDescent="0.3">
      <c r="A46" s="105" t="s">
        <v>287</v>
      </c>
      <c r="B46" s="119" t="s">
        <v>359</v>
      </c>
      <c r="C46" s="120" t="s">
        <v>303</v>
      </c>
      <c r="D46" s="108" t="s">
        <v>86</v>
      </c>
      <c r="E46" s="109">
        <v>36</v>
      </c>
      <c r="F46" s="1"/>
      <c r="G46" s="127">
        <f t="shared" si="0"/>
        <v>0</v>
      </c>
      <c r="H46" s="126"/>
      <c r="I46" s="125"/>
      <c r="J46" s="125"/>
    </row>
    <row r="47" spans="1:10" ht="30" customHeight="1" x14ac:dyDescent="0.3">
      <c r="A47" s="105" t="s">
        <v>287</v>
      </c>
      <c r="B47" s="119" t="s">
        <v>360</v>
      </c>
      <c r="C47" s="120" t="s">
        <v>304</v>
      </c>
      <c r="D47" s="108" t="s">
        <v>86</v>
      </c>
      <c r="E47" s="109">
        <v>216</v>
      </c>
      <c r="F47" s="1"/>
      <c r="G47" s="127">
        <f t="shared" si="0"/>
        <v>0</v>
      </c>
      <c r="H47" s="126"/>
      <c r="I47" s="125"/>
      <c r="J47" s="125"/>
    </row>
    <row r="48" spans="1:10" ht="30" customHeight="1" x14ac:dyDescent="0.3">
      <c r="A48" s="105" t="s">
        <v>287</v>
      </c>
      <c r="B48" s="119" t="s">
        <v>361</v>
      </c>
      <c r="C48" s="120" t="s">
        <v>305</v>
      </c>
      <c r="D48" s="108" t="s">
        <v>86</v>
      </c>
      <c r="E48" s="109">
        <v>84</v>
      </c>
      <c r="F48" s="1"/>
      <c r="G48" s="127">
        <f t="shared" si="0"/>
        <v>0</v>
      </c>
      <c r="H48" s="126"/>
      <c r="I48" s="125"/>
      <c r="J48" s="125"/>
    </row>
    <row r="49" spans="1:10" ht="30" customHeight="1" x14ac:dyDescent="0.3">
      <c r="A49" s="105" t="s">
        <v>287</v>
      </c>
      <c r="B49" s="119" t="s">
        <v>362</v>
      </c>
      <c r="C49" s="120" t="s">
        <v>306</v>
      </c>
      <c r="D49" s="108" t="s">
        <v>5</v>
      </c>
      <c r="E49" s="109">
        <v>1</v>
      </c>
      <c r="F49" s="1"/>
      <c r="G49" s="127">
        <f t="shared" si="0"/>
        <v>0</v>
      </c>
      <c r="H49" s="126"/>
      <c r="I49" s="125"/>
      <c r="J49" s="125"/>
    </row>
    <row r="50" spans="1:10" ht="30" customHeight="1" x14ac:dyDescent="0.3">
      <c r="A50" s="105" t="s">
        <v>287</v>
      </c>
      <c r="B50" s="119" t="s">
        <v>363</v>
      </c>
      <c r="C50" s="120" t="s">
        <v>307</v>
      </c>
      <c r="D50" s="108" t="s">
        <v>87</v>
      </c>
      <c r="E50" s="109">
        <v>0.25</v>
      </c>
      <c r="F50" s="1"/>
      <c r="G50" s="127">
        <f t="shared" si="0"/>
        <v>0</v>
      </c>
      <c r="H50" s="126"/>
      <c r="I50" s="125"/>
      <c r="J50" s="125"/>
    </row>
    <row r="51" spans="1:10" ht="30" customHeight="1" x14ac:dyDescent="0.3">
      <c r="A51" s="105" t="s">
        <v>287</v>
      </c>
      <c r="B51" s="119" t="s">
        <v>364</v>
      </c>
      <c r="C51" s="120" t="s">
        <v>104</v>
      </c>
      <c r="D51" s="108" t="s">
        <v>87</v>
      </c>
      <c r="E51" s="109">
        <v>0.15</v>
      </c>
      <c r="F51" s="1"/>
      <c r="G51" s="127">
        <f t="shared" si="0"/>
        <v>0</v>
      </c>
      <c r="H51" s="126"/>
      <c r="I51" s="125"/>
      <c r="J51" s="125"/>
    </row>
    <row r="52" spans="1:10" ht="30" customHeight="1" x14ac:dyDescent="0.3">
      <c r="A52" s="105" t="s">
        <v>287</v>
      </c>
      <c r="B52" s="119" t="s">
        <v>365</v>
      </c>
      <c r="C52" s="120" t="s">
        <v>308</v>
      </c>
      <c r="D52" s="108" t="s">
        <v>5</v>
      </c>
      <c r="E52" s="109">
        <v>1</v>
      </c>
      <c r="F52" s="1"/>
      <c r="G52" s="127">
        <f t="shared" si="0"/>
        <v>0</v>
      </c>
      <c r="H52" s="126"/>
      <c r="I52" s="125"/>
      <c r="J52" s="125"/>
    </row>
    <row r="53" spans="1:10" ht="30" customHeight="1" x14ac:dyDescent="0.3">
      <c r="A53" s="105" t="s">
        <v>287</v>
      </c>
      <c r="B53" s="119" t="s">
        <v>366</v>
      </c>
      <c r="C53" s="120" t="s">
        <v>309</v>
      </c>
      <c r="D53" s="108" t="s">
        <v>5</v>
      </c>
      <c r="E53" s="109">
        <v>1</v>
      </c>
      <c r="F53" s="1"/>
      <c r="G53" s="127">
        <f t="shared" si="0"/>
        <v>0</v>
      </c>
      <c r="H53" s="126"/>
      <c r="I53" s="125"/>
      <c r="J53" s="125"/>
    </row>
    <row r="54" spans="1:10" ht="30" customHeight="1" x14ac:dyDescent="0.3">
      <c r="A54" s="105" t="s">
        <v>287</v>
      </c>
      <c r="B54" s="119" t="s">
        <v>367</v>
      </c>
      <c r="C54" s="120" t="s">
        <v>310</v>
      </c>
      <c r="D54" s="108" t="s">
        <v>5</v>
      </c>
      <c r="E54" s="109">
        <v>72</v>
      </c>
      <c r="F54" s="1"/>
      <c r="G54" s="127">
        <f t="shared" si="0"/>
        <v>0</v>
      </c>
      <c r="H54" s="126"/>
      <c r="I54" s="125"/>
      <c r="J54" s="125"/>
    </row>
    <row r="55" spans="1:10" ht="30" customHeight="1" x14ac:dyDescent="0.3">
      <c r="A55" s="105" t="s">
        <v>287</v>
      </c>
      <c r="B55" s="119" t="s">
        <v>368</v>
      </c>
      <c r="C55" s="120" t="s">
        <v>311</v>
      </c>
      <c r="D55" s="108" t="s">
        <v>86</v>
      </c>
      <c r="E55" s="109">
        <v>35</v>
      </c>
      <c r="F55" s="1"/>
      <c r="G55" s="127">
        <f t="shared" si="0"/>
        <v>0</v>
      </c>
      <c r="H55" s="126"/>
      <c r="I55" s="125"/>
      <c r="J55" s="125"/>
    </row>
    <row r="56" spans="1:10" ht="30" customHeight="1" x14ac:dyDescent="0.3">
      <c r="A56" s="105" t="s">
        <v>287</v>
      </c>
      <c r="B56" s="119" t="s">
        <v>369</v>
      </c>
      <c r="C56" s="120" t="s">
        <v>312</v>
      </c>
      <c r="D56" s="108" t="s">
        <v>86</v>
      </c>
      <c r="E56" s="109">
        <v>36</v>
      </c>
      <c r="F56" s="1"/>
      <c r="G56" s="127">
        <f t="shared" si="0"/>
        <v>0</v>
      </c>
      <c r="H56" s="126"/>
      <c r="I56" s="125"/>
      <c r="J56" s="125"/>
    </row>
    <row r="57" spans="1:10" ht="30" customHeight="1" x14ac:dyDescent="0.3">
      <c r="A57" s="105" t="s">
        <v>287</v>
      </c>
      <c r="B57" s="119" t="s">
        <v>370</v>
      </c>
      <c r="C57" s="120" t="s">
        <v>313</v>
      </c>
      <c r="D57" s="108" t="s">
        <v>89</v>
      </c>
      <c r="E57" s="109">
        <v>444</v>
      </c>
      <c r="F57" s="1"/>
      <c r="G57" s="127">
        <f t="shared" si="0"/>
        <v>0</v>
      </c>
      <c r="H57" s="126"/>
      <c r="I57" s="125"/>
      <c r="J57" s="125"/>
    </row>
    <row r="58" spans="1:10" ht="30" customHeight="1" x14ac:dyDescent="0.3">
      <c r="A58" s="105" t="s">
        <v>287</v>
      </c>
      <c r="B58" s="119" t="s">
        <v>371</v>
      </c>
      <c r="C58" s="120" t="s">
        <v>314</v>
      </c>
      <c r="D58" s="108" t="s">
        <v>87</v>
      </c>
      <c r="E58" s="109">
        <v>378</v>
      </c>
      <c r="F58" s="1"/>
      <c r="G58" s="127">
        <f t="shared" si="0"/>
        <v>0</v>
      </c>
      <c r="H58" s="126"/>
      <c r="I58" s="125"/>
      <c r="J58" s="125"/>
    </row>
    <row r="59" spans="1:10" ht="30" customHeight="1" x14ac:dyDescent="0.3">
      <c r="A59" s="105" t="s">
        <v>287</v>
      </c>
      <c r="B59" s="119" t="s">
        <v>372</v>
      </c>
      <c r="C59" s="120" t="s">
        <v>315</v>
      </c>
      <c r="D59" s="108" t="s">
        <v>88</v>
      </c>
      <c r="E59" s="109">
        <v>1000</v>
      </c>
      <c r="F59" s="1"/>
      <c r="G59" s="127">
        <f t="shared" si="0"/>
        <v>0</v>
      </c>
      <c r="H59" s="126"/>
      <c r="I59" s="125"/>
      <c r="J59" s="125"/>
    </row>
    <row r="60" spans="1:10" ht="30" customHeight="1" thickBot="1" x14ac:dyDescent="0.35">
      <c r="A60" s="105" t="s">
        <v>287</v>
      </c>
      <c r="B60" s="119" t="s">
        <v>373</v>
      </c>
      <c r="C60" s="120" t="s">
        <v>339</v>
      </c>
      <c r="D60" s="108" t="s">
        <v>5</v>
      </c>
      <c r="E60" s="109">
        <v>1</v>
      </c>
      <c r="F60" s="1"/>
      <c r="G60" s="127">
        <f t="shared" si="0"/>
        <v>0</v>
      </c>
      <c r="H60" s="126"/>
      <c r="I60" s="125"/>
      <c r="J60" s="125"/>
    </row>
    <row r="61" spans="1:10" ht="30" customHeight="1" thickBot="1" x14ac:dyDescent="0.35">
      <c r="A61" s="121" t="s">
        <v>287</v>
      </c>
      <c r="B61" s="110" t="s">
        <v>374</v>
      </c>
      <c r="C61" s="122" t="s">
        <v>316</v>
      </c>
      <c r="D61" s="112" t="s">
        <v>326</v>
      </c>
      <c r="E61" s="113">
        <v>98</v>
      </c>
      <c r="F61" s="9"/>
      <c r="G61" s="128">
        <f t="shared" si="0"/>
        <v>0</v>
      </c>
      <c r="H61" s="91" t="s">
        <v>37</v>
      </c>
      <c r="I61" s="129">
        <f>ROUND(SUM(G11:G61),2)</f>
        <v>0</v>
      </c>
      <c r="J61" s="125"/>
    </row>
    <row r="62" spans="1:10" ht="30" customHeight="1" x14ac:dyDescent="0.3">
      <c r="A62" s="105" t="s">
        <v>375</v>
      </c>
      <c r="B62" s="132" t="s">
        <v>26</v>
      </c>
      <c r="C62" s="107" t="s">
        <v>272</v>
      </c>
      <c r="D62" s="108" t="s">
        <v>86</v>
      </c>
      <c r="E62" s="109">
        <v>5</v>
      </c>
      <c r="F62" s="1"/>
      <c r="G62" s="127">
        <f t="shared" ref="G62:G90" si="1">ROUND((E62*F62),2)</f>
        <v>0</v>
      </c>
      <c r="H62" s="126"/>
      <c r="I62" s="125"/>
      <c r="J62" s="125"/>
    </row>
    <row r="63" spans="1:10" ht="30" customHeight="1" x14ac:dyDescent="0.3">
      <c r="A63" s="105" t="s">
        <v>375</v>
      </c>
      <c r="B63" s="106" t="s">
        <v>27</v>
      </c>
      <c r="C63" s="107" t="s">
        <v>273</v>
      </c>
      <c r="D63" s="108" t="s">
        <v>86</v>
      </c>
      <c r="E63" s="109">
        <v>30</v>
      </c>
      <c r="F63" s="1"/>
      <c r="G63" s="127">
        <f t="shared" si="1"/>
        <v>0</v>
      </c>
      <c r="H63" s="126"/>
      <c r="I63" s="125"/>
      <c r="J63" s="125"/>
    </row>
    <row r="64" spans="1:10" ht="30" customHeight="1" x14ac:dyDescent="0.3">
      <c r="A64" s="105" t="s">
        <v>375</v>
      </c>
      <c r="B64" s="106" t="s">
        <v>28</v>
      </c>
      <c r="C64" s="107" t="s">
        <v>274</v>
      </c>
      <c r="D64" s="108" t="s">
        <v>86</v>
      </c>
      <c r="E64" s="109">
        <v>5</v>
      </c>
      <c r="F64" s="1"/>
      <c r="G64" s="127">
        <f t="shared" si="1"/>
        <v>0</v>
      </c>
      <c r="H64" s="126"/>
      <c r="I64" s="125"/>
      <c r="J64" s="125"/>
    </row>
    <row r="65" spans="1:10" ht="30" customHeight="1" x14ac:dyDescent="0.3">
      <c r="A65" s="105" t="s">
        <v>375</v>
      </c>
      <c r="B65" s="106" t="s">
        <v>29</v>
      </c>
      <c r="C65" s="107" t="s">
        <v>271</v>
      </c>
      <c r="D65" s="108" t="s">
        <v>86</v>
      </c>
      <c r="E65" s="109">
        <v>30</v>
      </c>
      <c r="F65" s="1"/>
      <c r="G65" s="127">
        <f t="shared" si="1"/>
        <v>0</v>
      </c>
      <c r="H65" s="126"/>
      <c r="I65" s="125"/>
      <c r="J65" s="125"/>
    </row>
    <row r="66" spans="1:10" ht="30" customHeight="1" x14ac:dyDescent="0.3">
      <c r="A66" s="105" t="s">
        <v>375</v>
      </c>
      <c r="B66" s="106" t="s">
        <v>30</v>
      </c>
      <c r="C66" s="107" t="s">
        <v>275</v>
      </c>
      <c r="D66" s="108" t="s">
        <v>86</v>
      </c>
      <c r="E66" s="109">
        <v>6</v>
      </c>
      <c r="F66" s="1"/>
      <c r="G66" s="127">
        <f t="shared" si="1"/>
        <v>0</v>
      </c>
      <c r="H66" s="126"/>
      <c r="I66" s="125"/>
      <c r="J66" s="125"/>
    </row>
    <row r="67" spans="1:10" ht="30" customHeight="1" x14ac:dyDescent="0.3">
      <c r="A67" s="105" t="s">
        <v>375</v>
      </c>
      <c r="B67" s="106" t="s">
        <v>31</v>
      </c>
      <c r="C67" s="107" t="s">
        <v>276</v>
      </c>
      <c r="D67" s="108" t="s">
        <v>86</v>
      </c>
      <c r="E67" s="109">
        <v>30</v>
      </c>
      <c r="F67" s="1"/>
      <c r="G67" s="127">
        <f t="shared" si="1"/>
        <v>0</v>
      </c>
      <c r="H67" s="126"/>
      <c r="I67" s="125"/>
      <c r="J67" s="125"/>
    </row>
    <row r="68" spans="1:10" ht="30" customHeight="1" x14ac:dyDescent="0.3">
      <c r="A68" s="105" t="s">
        <v>375</v>
      </c>
      <c r="B68" s="106" t="s">
        <v>32</v>
      </c>
      <c r="C68" s="107" t="s">
        <v>277</v>
      </c>
      <c r="D68" s="108" t="s">
        <v>86</v>
      </c>
      <c r="E68" s="109">
        <v>30</v>
      </c>
      <c r="F68" s="1"/>
      <c r="G68" s="127">
        <f t="shared" si="1"/>
        <v>0</v>
      </c>
      <c r="H68" s="126"/>
      <c r="I68" s="125"/>
      <c r="J68" s="125"/>
    </row>
    <row r="69" spans="1:10" ht="30" customHeight="1" x14ac:dyDescent="0.3">
      <c r="A69" s="105" t="s">
        <v>375</v>
      </c>
      <c r="B69" s="106" t="s">
        <v>71</v>
      </c>
      <c r="C69" s="107" t="s">
        <v>278</v>
      </c>
      <c r="D69" s="108" t="s">
        <v>86</v>
      </c>
      <c r="E69" s="109">
        <v>5</v>
      </c>
      <c r="F69" s="1"/>
      <c r="G69" s="127">
        <f t="shared" si="1"/>
        <v>0</v>
      </c>
      <c r="H69" s="126"/>
      <c r="I69" s="125"/>
      <c r="J69" s="125"/>
    </row>
    <row r="70" spans="1:10" ht="30" customHeight="1" x14ac:dyDescent="0.3">
      <c r="A70" s="105" t="s">
        <v>375</v>
      </c>
      <c r="B70" s="106" t="s">
        <v>72</v>
      </c>
      <c r="C70" s="107" t="s">
        <v>279</v>
      </c>
      <c r="D70" s="108" t="s">
        <v>86</v>
      </c>
      <c r="E70" s="109">
        <v>1</v>
      </c>
      <c r="F70" s="1"/>
      <c r="G70" s="127">
        <f t="shared" si="1"/>
        <v>0</v>
      </c>
      <c r="H70" s="126"/>
      <c r="I70" s="125"/>
      <c r="J70" s="125"/>
    </row>
    <row r="71" spans="1:10" ht="30" customHeight="1" x14ac:dyDescent="0.3">
      <c r="A71" s="105" t="s">
        <v>375</v>
      </c>
      <c r="B71" s="106" t="s">
        <v>73</v>
      </c>
      <c r="C71" s="107" t="s">
        <v>260</v>
      </c>
      <c r="D71" s="108" t="s">
        <v>5</v>
      </c>
      <c r="E71" s="109">
        <v>35</v>
      </c>
      <c r="F71" s="1"/>
      <c r="G71" s="127">
        <f t="shared" ref="G71:G81" si="2">ROUND((E71*F71),2)</f>
        <v>0</v>
      </c>
      <c r="H71" s="126"/>
      <c r="I71" s="125"/>
      <c r="J71" s="125"/>
    </row>
    <row r="72" spans="1:10" ht="30" customHeight="1" x14ac:dyDescent="0.3">
      <c r="A72" s="105" t="s">
        <v>375</v>
      </c>
      <c r="B72" s="106" t="s">
        <v>74</v>
      </c>
      <c r="C72" s="107" t="s">
        <v>280</v>
      </c>
      <c r="D72" s="108" t="s">
        <v>86</v>
      </c>
      <c r="E72" s="109">
        <v>36</v>
      </c>
      <c r="F72" s="1"/>
      <c r="G72" s="127">
        <f t="shared" ref="G72:G78" si="3">ROUND((E72*F72),2)</f>
        <v>0</v>
      </c>
      <c r="H72" s="126"/>
      <c r="I72" s="125"/>
      <c r="J72" s="125"/>
    </row>
    <row r="73" spans="1:10" ht="30" customHeight="1" x14ac:dyDescent="0.3">
      <c r="A73" s="105" t="s">
        <v>375</v>
      </c>
      <c r="B73" s="106" t="s">
        <v>75</v>
      </c>
      <c r="C73" s="107" t="s">
        <v>281</v>
      </c>
      <c r="D73" s="108" t="s">
        <v>88</v>
      </c>
      <c r="E73" s="109">
        <v>1389</v>
      </c>
      <c r="F73" s="1"/>
      <c r="G73" s="127">
        <f t="shared" si="3"/>
        <v>0</v>
      </c>
      <c r="H73" s="126"/>
      <c r="I73" s="125"/>
      <c r="J73" s="125"/>
    </row>
    <row r="74" spans="1:10" ht="30" customHeight="1" x14ac:dyDescent="0.3">
      <c r="A74" s="105" t="s">
        <v>375</v>
      </c>
      <c r="B74" s="106" t="s">
        <v>76</v>
      </c>
      <c r="C74" s="107" t="s">
        <v>282</v>
      </c>
      <c r="D74" s="108" t="s">
        <v>88</v>
      </c>
      <c r="E74" s="109">
        <v>444</v>
      </c>
      <c r="F74" s="1"/>
      <c r="G74" s="127">
        <f t="shared" si="3"/>
        <v>0</v>
      </c>
      <c r="H74" s="126"/>
      <c r="I74" s="125"/>
      <c r="J74" s="125"/>
    </row>
    <row r="75" spans="1:10" ht="30" customHeight="1" x14ac:dyDescent="0.3">
      <c r="A75" s="105" t="s">
        <v>375</v>
      </c>
      <c r="B75" s="106" t="s">
        <v>77</v>
      </c>
      <c r="C75" s="107" t="s">
        <v>283</v>
      </c>
      <c r="D75" s="108" t="s">
        <v>88</v>
      </c>
      <c r="E75" s="109">
        <v>1111</v>
      </c>
      <c r="F75" s="1"/>
      <c r="G75" s="127">
        <f t="shared" si="3"/>
        <v>0</v>
      </c>
      <c r="H75" s="126"/>
      <c r="I75" s="125"/>
      <c r="J75" s="125"/>
    </row>
    <row r="76" spans="1:10" ht="30" customHeight="1" x14ac:dyDescent="0.3">
      <c r="A76" s="105" t="s">
        <v>375</v>
      </c>
      <c r="B76" s="106" t="s">
        <v>78</v>
      </c>
      <c r="C76" s="107" t="s">
        <v>284</v>
      </c>
      <c r="D76" s="108" t="s">
        <v>88</v>
      </c>
      <c r="E76" s="109">
        <v>97</v>
      </c>
      <c r="F76" s="1"/>
      <c r="G76" s="127">
        <f t="shared" si="3"/>
        <v>0</v>
      </c>
      <c r="H76" s="126"/>
      <c r="I76" s="125"/>
      <c r="J76" s="125"/>
    </row>
    <row r="77" spans="1:10" ht="30" customHeight="1" x14ac:dyDescent="0.3">
      <c r="A77" s="105" t="s">
        <v>375</v>
      </c>
      <c r="B77" s="106" t="s">
        <v>79</v>
      </c>
      <c r="C77" s="107" t="s">
        <v>285</v>
      </c>
      <c r="D77" s="108" t="s">
        <v>5</v>
      </c>
      <c r="E77" s="109">
        <v>72</v>
      </c>
      <c r="F77" s="1"/>
      <c r="G77" s="127">
        <f t="shared" si="3"/>
        <v>0</v>
      </c>
      <c r="H77" s="126"/>
      <c r="I77" s="125"/>
      <c r="J77" s="125"/>
    </row>
    <row r="78" spans="1:10" ht="220" customHeight="1" x14ac:dyDescent="0.3">
      <c r="A78" s="105" t="s">
        <v>375</v>
      </c>
      <c r="B78" s="106" t="s">
        <v>80</v>
      </c>
      <c r="C78" s="107" t="s">
        <v>286</v>
      </c>
      <c r="D78" s="108" t="s">
        <v>5</v>
      </c>
      <c r="E78" s="109">
        <v>1</v>
      </c>
      <c r="F78" s="1"/>
      <c r="G78" s="127">
        <f t="shared" si="3"/>
        <v>0</v>
      </c>
      <c r="H78" s="126"/>
      <c r="I78" s="125"/>
      <c r="J78" s="125"/>
    </row>
    <row r="79" spans="1:10" ht="30" customHeight="1" x14ac:dyDescent="0.3">
      <c r="A79" s="105" t="s">
        <v>375</v>
      </c>
      <c r="B79" s="106" t="s">
        <v>81</v>
      </c>
      <c r="C79" s="107" t="s">
        <v>261</v>
      </c>
      <c r="D79" s="108" t="s">
        <v>87</v>
      </c>
      <c r="E79" s="109">
        <v>0.15</v>
      </c>
      <c r="F79" s="1"/>
      <c r="G79" s="127">
        <f t="shared" si="2"/>
        <v>0</v>
      </c>
      <c r="H79" s="126"/>
      <c r="I79" s="125"/>
      <c r="J79" s="125"/>
    </row>
    <row r="80" spans="1:10" ht="90" customHeight="1" x14ac:dyDescent="0.3">
      <c r="A80" s="105" t="s">
        <v>375</v>
      </c>
      <c r="B80" s="106" t="s">
        <v>82</v>
      </c>
      <c r="C80" s="107" t="s">
        <v>439</v>
      </c>
      <c r="D80" s="108" t="s">
        <v>5</v>
      </c>
      <c r="E80" s="109">
        <v>1</v>
      </c>
      <c r="F80" s="1"/>
      <c r="G80" s="127">
        <f t="shared" si="2"/>
        <v>0</v>
      </c>
      <c r="H80" s="126"/>
      <c r="I80" s="125"/>
      <c r="J80" s="125"/>
    </row>
    <row r="81" spans="1:10" ht="90" customHeight="1" x14ac:dyDescent="0.3">
      <c r="A81" s="105" t="s">
        <v>375</v>
      </c>
      <c r="B81" s="106" t="s">
        <v>83</v>
      </c>
      <c r="C81" s="107" t="s">
        <v>440</v>
      </c>
      <c r="D81" s="108" t="s">
        <v>5</v>
      </c>
      <c r="E81" s="109">
        <v>35</v>
      </c>
      <c r="F81" s="1"/>
      <c r="G81" s="127">
        <f t="shared" si="2"/>
        <v>0</v>
      </c>
      <c r="H81" s="126"/>
      <c r="I81" s="125"/>
      <c r="J81" s="125"/>
    </row>
    <row r="82" spans="1:10" ht="30" customHeight="1" x14ac:dyDescent="0.3">
      <c r="A82" s="105" t="s">
        <v>375</v>
      </c>
      <c r="B82" s="106" t="s">
        <v>84</v>
      </c>
      <c r="C82" s="107" t="s">
        <v>262</v>
      </c>
      <c r="D82" s="108" t="s">
        <v>88</v>
      </c>
      <c r="E82" s="109">
        <v>72</v>
      </c>
      <c r="F82" s="1"/>
      <c r="G82" s="127">
        <f t="shared" si="1"/>
        <v>0</v>
      </c>
      <c r="H82" s="126"/>
      <c r="I82" s="125"/>
      <c r="J82" s="125"/>
    </row>
    <row r="83" spans="1:10" ht="30" customHeight="1" x14ac:dyDescent="0.3">
      <c r="A83" s="105" t="s">
        <v>375</v>
      </c>
      <c r="B83" s="106" t="s">
        <v>85</v>
      </c>
      <c r="C83" s="107" t="s">
        <v>263</v>
      </c>
      <c r="D83" s="108" t="s">
        <v>86</v>
      </c>
      <c r="E83" s="109">
        <v>216</v>
      </c>
      <c r="F83" s="1"/>
      <c r="G83" s="127">
        <f t="shared" si="1"/>
        <v>0</v>
      </c>
      <c r="H83" s="126"/>
      <c r="I83" s="125"/>
      <c r="J83" s="125"/>
    </row>
    <row r="84" spans="1:10" ht="30" customHeight="1" x14ac:dyDescent="0.3">
      <c r="A84" s="105" t="s">
        <v>375</v>
      </c>
      <c r="B84" s="106" t="s">
        <v>204</v>
      </c>
      <c r="C84" s="107" t="s">
        <v>264</v>
      </c>
      <c r="D84" s="108" t="s">
        <v>88</v>
      </c>
      <c r="E84" s="109">
        <v>1152</v>
      </c>
      <c r="F84" s="1"/>
      <c r="G84" s="127">
        <f t="shared" si="1"/>
        <v>0</v>
      </c>
      <c r="H84" s="126"/>
      <c r="I84" s="125"/>
      <c r="J84" s="125"/>
    </row>
    <row r="85" spans="1:10" ht="30" customHeight="1" x14ac:dyDescent="0.3">
      <c r="A85" s="105" t="s">
        <v>375</v>
      </c>
      <c r="B85" s="106" t="s">
        <v>205</v>
      </c>
      <c r="C85" s="107" t="s">
        <v>265</v>
      </c>
      <c r="D85" s="108" t="s">
        <v>86</v>
      </c>
      <c r="E85" s="109">
        <v>1</v>
      </c>
      <c r="F85" s="1"/>
      <c r="G85" s="127">
        <f t="shared" si="1"/>
        <v>0</v>
      </c>
      <c r="H85" s="126"/>
      <c r="I85" s="125"/>
      <c r="J85" s="125"/>
    </row>
    <row r="86" spans="1:10" ht="30" customHeight="1" x14ac:dyDescent="0.3">
      <c r="A86" s="105" t="s">
        <v>375</v>
      </c>
      <c r="B86" s="106" t="s">
        <v>206</v>
      </c>
      <c r="C86" s="107" t="s">
        <v>266</v>
      </c>
      <c r="D86" s="108" t="s">
        <v>86</v>
      </c>
      <c r="E86" s="109">
        <v>2</v>
      </c>
      <c r="F86" s="1"/>
      <c r="G86" s="127">
        <f t="shared" si="1"/>
        <v>0</v>
      </c>
      <c r="H86" s="126"/>
      <c r="I86" s="125"/>
      <c r="J86" s="125"/>
    </row>
    <row r="87" spans="1:10" ht="30" customHeight="1" x14ac:dyDescent="0.3">
      <c r="A87" s="105" t="s">
        <v>375</v>
      </c>
      <c r="B87" s="106" t="s">
        <v>207</v>
      </c>
      <c r="C87" s="107" t="s">
        <v>267</v>
      </c>
      <c r="D87" s="108" t="s">
        <v>5</v>
      </c>
      <c r="E87" s="109">
        <v>1</v>
      </c>
      <c r="F87" s="1"/>
      <c r="G87" s="127">
        <f t="shared" si="1"/>
        <v>0</v>
      </c>
      <c r="H87" s="126"/>
      <c r="I87" s="125"/>
      <c r="J87" s="125"/>
    </row>
    <row r="88" spans="1:10" ht="30" customHeight="1" x14ac:dyDescent="0.3">
      <c r="A88" s="105" t="s">
        <v>375</v>
      </c>
      <c r="B88" s="106" t="s">
        <v>208</v>
      </c>
      <c r="C88" s="107" t="s">
        <v>268</v>
      </c>
      <c r="D88" s="108" t="s">
        <v>5</v>
      </c>
      <c r="E88" s="109">
        <v>72</v>
      </c>
      <c r="F88" s="1"/>
      <c r="G88" s="127">
        <f t="shared" si="1"/>
        <v>0</v>
      </c>
      <c r="H88" s="126"/>
      <c r="I88" s="125"/>
      <c r="J88" s="125"/>
    </row>
    <row r="89" spans="1:10" ht="30" customHeight="1" thickBot="1" x14ac:dyDescent="0.35">
      <c r="A89" s="105" t="s">
        <v>375</v>
      </c>
      <c r="B89" s="106" t="s">
        <v>209</v>
      </c>
      <c r="C89" s="107" t="s">
        <v>269</v>
      </c>
      <c r="D89" s="108" t="s">
        <v>5</v>
      </c>
      <c r="E89" s="109">
        <v>36</v>
      </c>
      <c r="F89" s="1"/>
      <c r="G89" s="127">
        <f t="shared" si="1"/>
        <v>0</v>
      </c>
      <c r="H89" s="126"/>
      <c r="I89" s="125"/>
      <c r="J89" s="125"/>
    </row>
    <row r="90" spans="1:10" ht="30" customHeight="1" thickBot="1" x14ac:dyDescent="0.35">
      <c r="A90" s="121" t="s">
        <v>375</v>
      </c>
      <c r="B90" s="133" t="s">
        <v>210</v>
      </c>
      <c r="C90" s="111" t="s">
        <v>270</v>
      </c>
      <c r="D90" s="112" t="s">
        <v>87</v>
      </c>
      <c r="E90" s="113">
        <v>60</v>
      </c>
      <c r="F90" s="9"/>
      <c r="G90" s="128">
        <f t="shared" si="1"/>
        <v>0</v>
      </c>
      <c r="H90" s="91" t="s">
        <v>38</v>
      </c>
      <c r="I90" s="129">
        <f>ROUND(SUM(G62:G90),2)</f>
        <v>0</v>
      </c>
      <c r="J90" s="125"/>
    </row>
    <row r="91" spans="1:10" ht="42.5" thickBot="1" x14ac:dyDescent="0.35">
      <c r="A91" s="123"/>
      <c r="B91" s="123"/>
      <c r="C91" s="124"/>
      <c r="D91" s="125"/>
      <c r="E91" s="125"/>
      <c r="F91" s="16" t="s">
        <v>317</v>
      </c>
      <c r="G91" s="131">
        <f>SUM(G5:G90)</f>
        <v>0</v>
      </c>
      <c r="H91" s="126"/>
      <c r="I91" s="125"/>
      <c r="J91" s="125"/>
    </row>
  </sheetData>
  <sheetProtection algorithmName="SHA-512" hashValue="uzGWgk7/rKiaKfgVdMqaadUmIwLnU/Wu2GL1m0pNjgkYmq+UMroIYczXkisyWxYcxKm+dvwwBNZSQNKgepIORw==" saltValue="/z8AgEiO3N/I5OFqofMmR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B4F6-95C4-4475-AF4B-25F3E753DA40}">
  <dimension ref="A1:I55"/>
  <sheetViews>
    <sheetView zoomScale="50" zoomScaleNormal="50" workbookViewId="0">
      <pane ySplit="4" topLeftCell="A5" activePane="bottomLeft" state="frozen"/>
      <selection pane="bottomLeft" activeCell="A4" sqref="A4"/>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9" ht="40" customHeight="1" x14ac:dyDescent="0.3">
      <c r="A1" s="50" t="s">
        <v>112</v>
      </c>
      <c r="B1" s="50"/>
      <c r="C1" s="50"/>
      <c r="D1" s="50"/>
      <c r="E1" s="50"/>
      <c r="F1" s="50"/>
      <c r="G1" s="50"/>
    </row>
    <row r="2" spans="1:9" ht="20.25" customHeight="1" thickBot="1" x14ac:dyDescent="0.35">
      <c r="A2" s="15"/>
      <c r="B2" s="15"/>
      <c r="C2" s="14"/>
      <c r="D2" s="14"/>
      <c r="E2" s="17"/>
      <c r="F2" s="14"/>
      <c r="G2" s="13"/>
    </row>
    <row r="3" spans="1:9" ht="30" customHeight="1" x14ac:dyDescent="0.3">
      <c r="A3" s="53" t="s">
        <v>432</v>
      </c>
      <c r="B3" s="53"/>
      <c r="C3" s="53"/>
      <c r="D3" s="53"/>
      <c r="E3" s="53"/>
      <c r="F3" s="53"/>
      <c r="G3" s="54"/>
    </row>
    <row r="4" spans="1:9" ht="49.15" customHeight="1" thickBot="1" x14ac:dyDescent="0.35">
      <c r="A4" s="10" t="s">
        <v>34</v>
      </c>
      <c r="B4" s="10" t="s">
        <v>0</v>
      </c>
      <c r="C4" s="10" t="s">
        <v>1</v>
      </c>
      <c r="D4" s="10" t="s">
        <v>2</v>
      </c>
      <c r="E4" s="18" t="s">
        <v>3</v>
      </c>
      <c r="F4" s="11" t="s">
        <v>106</v>
      </c>
      <c r="G4" s="12" t="s">
        <v>4</v>
      </c>
      <c r="H4" s="126"/>
      <c r="I4" s="125"/>
    </row>
    <row r="5" spans="1:9" ht="30" customHeight="1" x14ac:dyDescent="0.3">
      <c r="A5" s="105" t="s">
        <v>378</v>
      </c>
      <c r="B5" s="106" t="s">
        <v>6</v>
      </c>
      <c r="C5" s="107" t="s">
        <v>379</v>
      </c>
      <c r="D5" s="108" t="s">
        <v>88</v>
      </c>
      <c r="E5" s="109">
        <v>708</v>
      </c>
      <c r="F5" s="1"/>
      <c r="G5" s="127">
        <f t="shared" ref="G5:G54" si="0">ROUND((E5*F5),2)</f>
        <v>0</v>
      </c>
      <c r="H5" s="126"/>
      <c r="I5" s="125"/>
    </row>
    <row r="6" spans="1:9" ht="30" customHeight="1" x14ac:dyDescent="0.3">
      <c r="A6" s="105" t="s">
        <v>378</v>
      </c>
      <c r="B6" s="106" t="s">
        <v>7</v>
      </c>
      <c r="C6" s="107" t="s">
        <v>380</v>
      </c>
      <c r="D6" s="108" t="s">
        <v>88</v>
      </c>
      <c r="E6" s="109">
        <v>254</v>
      </c>
      <c r="F6" s="1"/>
      <c r="G6" s="127">
        <f t="shared" si="0"/>
        <v>0</v>
      </c>
      <c r="H6" s="126"/>
      <c r="I6" s="125"/>
    </row>
    <row r="7" spans="1:9" ht="30" customHeight="1" x14ac:dyDescent="0.3">
      <c r="A7" s="105" t="s">
        <v>378</v>
      </c>
      <c r="B7" s="106" t="s">
        <v>8</v>
      </c>
      <c r="C7" s="107" t="s">
        <v>381</v>
      </c>
      <c r="D7" s="108" t="s">
        <v>88</v>
      </c>
      <c r="E7" s="109">
        <v>492</v>
      </c>
      <c r="F7" s="1"/>
      <c r="G7" s="127">
        <f t="shared" si="0"/>
        <v>0</v>
      </c>
      <c r="H7" s="126"/>
      <c r="I7" s="125"/>
    </row>
    <row r="8" spans="1:9" ht="30" customHeight="1" x14ac:dyDescent="0.3">
      <c r="A8" s="105" t="s">
        <v>378</v>
      </c>
      <c r="B8" s="106" t="s">
        <v>9</v>
      </c>
      <c r="C8" s="107" t="s">
        <v>382</v>
      </c>
      <c r="D8" s="108" t="s">
        <v>88</v>
      </c>
      <c r="E8" s="109">
        <v>733</v>
      </c>
      <c r="F8" s="1"/>
      <c r="G8" s="127">
        <f t="shared" si="0"/>
        <v>0</v>
      </c>
      <c r="H8" s="126"/>
      <c r="I8" s="125"/>
    </row>
    <row r="9" spans="1:9" ht="30" customHeight="1" x14ac:dyDescent="0.3">
      <c r="A9" s="105" t="s">
        <v>378</v>
      </c>
      <c r="B9" s="106" t="s">
        <v>10</v>
      </c>
      <c r="C9" s="107" t="s">
        <v>424</v>
      </c>
      <c r="D9" s="108" t="s">
        <v>88</v>
      </c>
      <c r="E9" s="109">
        <v>16</v>
      </c>
      <c r="F9" s="1"/>
      <c r="G9" s="127">
        <f t="shared" si="0"/>
        <v>0</v>
      </c>
      <c r="H9" s="126"/>
      <c r="I9" s="125"/>
    </row>
    <row r="10" spans="1:9" ht="30" customHeight="1" x14ac:dyDescent="0.3">
      <c r="A10" s="105" t="s">
        <v>378</v>
      </c>
      <c r="B10" s="106" t="s">
        <v>11</v>
      </c>
      <c r="C10" s="107" t="s">
        <v>383</v>
      </c>
      <c r="D10" s="108" t="s">
        <v>88</v>
      </c>
      <c r="E10" s="109">
        <v>1280</v>
      </c>
      <c r="F10" s="1"/>
      <c r="G10" s="127">
        <f t="shared" ref="G10:G21" si="1">ROUND((E10*F10),2)</f>
        <v>0</v>
      </c>
      <c r="H10" s="126"/>
      <c r="I10" s="125"/>
    </row>
    <row r="11" spans="1:9" ht="30" customHeight="1" x14ac:dyDescent="0.3">
      <c r="A11" s="105" t="s">
        <v>378</v>
      </c>
      <c r="B11" s="106" t="s">
        <v>12</v>
      </c>
      <c r="C11" s="107" t="s">
        <v>384</v>
      </c>
      <c r="D11" s="108" t="s">
        <v>5</v>
      </c>
      <c r="E11" s="109">
        <v>1</v>
      </c>
      <c r="F11" s="1"/>
      <c r="G11" s="127">
        <f t="shared" si="1"/>
        <v>0</v>
      </c>
      <c r="H11" s="126"/>
      <c r="I11" s="125"/>
    </row>
    <row r="12" spans="1:9" ht="30" customHeight="1" x14ac:dyDescent="0.3">
      <c r="A12" s="105" t="s">
        <v>378</v>
      </c>
      <c r="B12" s="106" t="s">
        <v>13</v>
      </c>
      <c r="C12" s="107" t="s">
        <v>385</v>
      </c>
      <c r="D12" s="108" t="s">
        <v>86</v>
      </c>
      <c r="E12" s="109">
        <v>4</v>
      </c>
      <c r="F12" s="1"/>
      <c r="G12" s="127">
        <f t="shared" si="1"/>
        <v>0</v>
      </c>
      <c r="H12" s="126"/>
      <c r="I12" s="125"/>
    </row>
    <row r="13" spans="1:9" ht="30" customHeight="1" x14ac:dyDescent="0.3">
      <c r="A13" s="105" t="s">
        <v>378</v>
      </c>
      <c r="B13" s="106" t="s">
        <v>14</v>
      </c>
      <c r="C13" s="107" t="s">
        <v>386</v>
      </c>
      <c r="D13" s="108" t="s">
        <v>86</v>
      </c>
      <c r="E13" s="109">
        <v>2</v>
      </c>
      <c r="F13" s="1"/>
      <c r="G13" s="127">
        <f t="shared" si="1"/>
        <v>0</v>
      </c>
      <c r="H13" s="126"/>
      <c r="I13" s="125"/>
    </row>
    <row r="14" spans="1:9" ht="30" customHeight="1" x14ac:dyDescent="0.3">
      <c r="A14" s="105" t="s">
        <v>378</v>
      </c>
      <c r="B14" s="106" t="s">
        <v>45</v>
      </c>
      <c r="C14" s="107" t="s">
        <v>387</v>
      </c>
      <c r="D14" s="108" t="s">
        <v>86</v>
      </c>
      <c r="E14" s="109">
        <v>10</v>
      </c>
      <c r="F14" s="1"/>
      <c r="G14" s="127">
        <f t="shared" si="1"/>
        <v>0</v>
      </c>
      <c r="H14" s="126"/>
      <c r="I14" s="125"/>
    </row>
    <row r="15" spans="1:9" ht="30" customHeight="1" x14ac:dyDescent="0.3">
      <c r="A15" s="105" t="s">
        <v>378</v>
      </c>
      <c r="B15" s="106" t="s">
        <v>46</v>
      </c>
      <c r="C15" s="107" t="s">
        <v>388</v>
      </c>
      <c r="D15" s="108" t="s">
        <v>86</v>
      </c>
      <c r="E15" s="109">
        <v>18</v>
      </c>
      <c r="F15" s="1"/>
      <c r="G15" s="127">
        <f t="shared" si="1"/>
        <v>0</v>
      </c>
      <c r="H15" s="126"/>
      <c r="I15" s="125"/>
    </row>
    <row r="16" spans="1:9" ht="30" customHeight="1" x14ac:dyDescent="0.3">
      <c r="A16" s="105" t="s">
        <v>378</v>
      </c>
      <c r="B16" s="106" t="s">
        <v>47</v>
      </c>
      <c r="C16" s="107" t="s">
        <v>389</v>
      </c>
      <c r="D16" s="108" t="s">
        <v>86</v>
      </c>
      <c r="E16" s="109">
        <v>18</v>
      </c>
      <c r="F16" s="1"/>
      <c r="G16" s="127">
        <f t="shared" si="1"/>
        <v>0</v>
      </c>
      <c r="H16" s="126"/>
      <c r="I16" s="125"/>
    </row>
    <row r="17" spans="1:9" ht="30" customHeight="1" x14ac:dyDescent="0.3">
      <c r="A17" s="105" t="s">
        <v>378</v>
      </c>
      <c r="B17" s="106" t="s">
        <v>48</v>
      </c>
      <c r="C17" s="107" t="s">
        <v>390</v>
      </c>
      <c r="D17" s="108" t="s">
        <v>5</v>
      </c>
      <c r="E17" s="109">
        <v>1</v>
      </c>
      <c r="F17" s="1"/>
      <c r="G17" s="127">
        <f t="shared" si="1"/>
        <v>0</v>
      </c>
      <c r="H17" s="126"/>
      <c r="I17" s="125"/>
    </row>
    <row r="18" spans="1:9" ht="30" customHeight="1" x14ac:dyDescent="0.3">
      <c r="A18" s="105" t="s">
        <v>378</v>
      </c>
      <c r="B18" s="106" t="s">
        <v>49</v>
      </c>
      <c r="C18" s="107" t="s">
        <v>391</v>
      </c>
      <c r="D18" s="108" t="s">
        <v>5</v>
      </c>
      <c r="E18" s="109">
        <v>1</v>
      </c>
      <c r="F18" s="1"/>
      <c r="G18" s="127">
        <f t="shared" si="1"/>
        <v>0</v>
      </c>
      <c r="H18" s="126"/>
      <c r="I18" s="125"/>
    </row>
    <row r="19" spans="1:9" ht="30" customHeight="1" x14ac:dyDescent="0.3">
      <c r="A19" s="105" t="s">
        <v>378</v>
      </c>
      <c r="B19" s="106" t="s">
        <v>50</v>
      </c>
      <c r="C19" s="107" t="s">
        <v>392</v>
      </c>
      <c r="D19" s="108" t="s">
        <v>86</v>
      </c>
      <c r="E19" s="109">
        <v>5</v>
      </c>
      <c r="F19" s="1"/>
      <c r="G19" s="127">
        <f t="shared" si="1"/>
        <v>0</v>
      </c>
      <c r="H19" s="126"/>
      <c r="I19" s="125"/>
    </row>
    <row r="20" spans="1:9" ht="30" customHeight="1" x14ac:dyDescent="0.3">
      <c r="A20" s="105" t="s">
        <v>378</v>
      </c>
      <c r="B20" s="106" t="s">
        <v>51</v>
      </c>
      <c r="C20" s="107" t="s">
        <v>393</v>
      </c>
      <c r="D20" s="108" t="s">
        <v>86</v>
      </c>
      <c r="E20" s="109">
        <v>1</v>
      </c>
      <c r="F20" s="1"/>
      <c r="G20" s="127">
        <f t="shared" si="1"/>
        <v>0</v>
      </c>
      <c r="H20" s="126"/>
      <c r="I20" s="125"/>
    </row>
    <row r="21" spans="1:9" ht="30" customHeight="1" x14ac:dyDescent="0.3">
      <c r="A21" s="105" t="s">
        <v>378</v>
      </c>
      <c r="B21" s="106" t="s">
        <v>52</v>
      </c>
      <c r="C21" s="107" t="s">
        <v>394</v>
      </c>
      <c r="D21" s="108" t="s">
        <v>86</v>
      </c>
      <c r="E21" s="109">
        <v>1</v>
      </c>
      <c r="F21" s="1"/>
      <c r="G21" s="127">
        <f t="shared" si="1"/>
        <v>0</v>
      </c>
      <c r="H21" s="126"/>
      <c r="I21" s="125"/>
    </row>
    <row r="22" spans="1:9" ht="30" customHeight="1" x14ac:dyDescent="0.3">
      <c r="A22" s="105" t="s">
        <v>378</v>
      </c>
      <c r="B22" s="106" t="s">
        <v>53</v>
      </c>
      <c r="C22" s="107" t="s">
        <v>395</v>
      </c>
      <c r="D22" s="108" t="s">
        <v>86</v>
      </c>
      <c r="E22" s="109">
        <v>14</v>
      </c>
      <c r="F22" s="1"/>
      <c r="G22" s="127">
        <f t="shared" si="0"/>
        <v>0</v>
      </c>
      <c r="H22" s="126"/>
      <c r="I22" s="125"/>
    </row>
    <row r="23" spans="1:9" ht="30" customHeight="1" x14ac:dyDescent="0.3">
      <c r="A23" s="105" t="s">
        <v>378</v>
      </c>
      <c r="B23" s="106" t="s">
        <v>54</v>
      </c>
      <c r="C23" s="107" t="s">
        <v>396</v>
      </c>
      <c r="D23" s="108" t="s">
        <v>425</v>
      </c>
      <c r="E23" s="109">
        <v>68</v>
      </c>
      <c r="F23" s="1"/>
      <c r="G23" s="127">
        <f t="shared" si="0"/>
        <v>0</v>
      </c>
      <c r="H23" s="126"/>
      <c r="I23" s="125"/>
    </row>
    <row r="24" spans="1:9" ht="30" customHeight="1" x14ac:dyDescent="0.3">
      <c r="A24" s="105" t="s">
        <v>378</v>
      </c>
      <c r="B24" s="106" t="s">
        <v>55</v>
      </c>
      <c r="C24" s="107" t="s">
        <v>397</v>
      </c>
      <c r="D24" s="108" t="s">
        <v>86</v>
      </c>
      <c r="E24" s="109">
        <v>55</v>
      </c>
      <c r="F24" s="1"/>
      <c r="G24" s="127">
        <f t="shared" si="0"/>
        <v>0</v>
      </c>
      <c r="H24" s="126"/>
      <c r="I24" s="125"/>
    </row>
    <row r="25" spans="1:9" ht="30" customHeight="1" x14ac:dyDescent="0.3">
      <c r="A25" s="105" t="s">
        <v>378</v>
      </c>
      <c r="B25" s="106" t="s">
        <v>56</v>
      </c>
      <c r="C25" s="107" t="s">
        <v>398</v>
      </c>
      <c r="D25" s="108" t="s">
        <v>86</v>
      </c>
      <c r="E25" s="109">
        <v>18</v>
      </c>
      <c r="F25" s="1"/>
      <c r="G25" s="127">
        <f t="shared" si="0"/>
        <v>0</v>
      </c>
      <c r="H25" s="126"/>
      <c r="I25" s="125"/>
    </row>
    <row r="26" spans="1:9" ht="30" customHeight="1" x14ac:dyDescent="0.3">
      <c r="A26" s="105" t="s">
        <v>378</v>
      </c>
      <c r="B26" s="106" t="s">
        <v>57</v>
      </c>
      <c r="C26" s="107" t="s">
        <v>399</v>
      </c>
      <c r="D26" s="108" t="s">
        <v>86</v>
      </c>
      <c r="E26" s="109">
        <v>4</v>
      </c>
      <c r="F26" s="1"/>
      <c r="G26" s="127">
        <f t="shared" si="0"/>
        <v>0</v>
      </c>
      <c r="H26" s="126"/>
      <c r="I26" s="125"/>
    </row>
    <row r="27" spans="1:9" ht="30" customHeight="1" x14ac:dyDescent="0.3">
      <c r="A27" s="105" t="s">
        <v>378</v>
      </c>
      <c r="B27" s="106" t="s">
        <v>58</v>
      </c>
      <c r="C27" s="107" t="s">
        <v>400</v>
      </c>
      <c r="D27" s="108" t="s">
        <v>88</v>
      </c>
      <c r="E27" s="109">
        <v>387</v>
      </c>
      <c r="F27" s="1"/>
      <c r="G27" s="127">
        <f t="shared" si="0"/>
        <v>0</v>
      </c>
      <c r="H27" s="126"/>
      <c r="I27" s="125"/>
    </row>
    <row r="28" spans="1:9" ht="30" customHeight="1" x14ac:dyDescent="0.3">
      <c r="A28" s="105" t="s">
        <v>378</v>
      </c>
      <c r="B28" s="106" t="s">
        <v>59</v>
      </c>
      <c r="C28" s="107" t="s">
        <v>401</v>
      </c>
      <c r="D28" s="108" t="s">
        <v>90</v>
      </c>
      <c r="E28" s="109">
        <v>8.3629999999999995</v>
      </c>
      <c r="F28" s="1"/>
      <c r="G28" s="127">
        <f t="shared" si="0"/>
        <v>0</v>
      </c>
      <c r="H28" s="126"/>
      <c r="I28" s="125"/>
    </row>
    <row r="29" spans="1:9" ht="30" customHeight="1" thickBot="1" x14ac:dyDescent="0.35">
      <c r="A29" s="105" t="s">
        <v>378</v>
      </c>
      <c r="B29" s="106" t="s">
        <v>96</v>
      </c>
      <c r="C29" s="107" t="s">
        <v>402</v>
      </c>
      <c r="D29" s="108" t="s">
        <v>88</v>
      </c>
      <c r="E29" s="109">
        <v>978</v>
      </c>
      <c r="F29" s="1"/>
      <c r="G29" s="127">
        <f t="shared" si="0"/>
        <v>0</v>
      </c>
      <c r="H29" s="126"/>
      <c r="I29" s="125"/>
    </row>
    <row r="30" spans="1:9" ht="30" customHeight="1" thickBot="1" x14ac:dyDescent="0.35">
      <c r="A30" s="105" t="s">
        <v>378</v>
      </c>
      <c r="B30" s="106" t="s">
        <v>97</v>
      </c>
      <c r="C30" s="111" t="s">
        <v>403</v>
      </c>
      <c r="D30" s="112" t="s">
        <v>86</v>
      </c>
      <c r="E30" s="113">
        <v>20</v>
      </c>
      <c r="F30" s="9"/>
      <c r="G30" s="128">
        <f t="shared" si="0"/>
        <v>0</v>
      </c>
      <c r="H30" s="91" t="s">
        <v>36</v>
      </c>
      <c r="I30" s="129">
        <f>ROUND(SUM(G5:G30),2)</f>
        <v>0</v>
      </c>
    </row>
    <row r="31" spans="1:9" ht="30" customHeight="1" x14ac:dyDescent="0.3">
      <c r="A31" s="114" t="s">
        <v>105</v>
      </c>
      <c r="B31" s="115" t="s">
        <v>15</v>
      </c>
      <c r="C31" s="116" t="s">
        <v>429</v>
      </c>
      <c r="D31" s="117" t="s">
        <v>88</v>
      </c>
      <c r="E31" s="118">
        <v>657</v>
      </c>
      <c r="F31" s="8"/>
      <c r="G31" s="130">
        <f t="shared" si="0"/>
        <v>0</v>
      </c>
      <c r="H31" s="126"/>
      <c r="I31" s="125"/>
    </row>
    <row r="32" spans="1:9" ht="30" customHeight="1" x14ac:dyDescent="0.3">
      <c r="A32" s="105" t="s">
        <v>105</v>
      </c>
      <c r="B32" s="119" t="s">
        <v>16</v>
      </c>
      <c r="C32" s="120" t="s">
        <v>426</v>
      </c>
      <c r="D32" s="108" t="s">
        <v>88</v>
      </c>
      <c r="E32" s="109">
        <v>474</v>
      </c>
      <c r="F32" s="1"/>
      <c r="G32" s="127">
        <f t="shared" si="0"/>
        <v>0</v>
      </c>
      <c r="H32" s="126"/>
      <c r="I32" s="125"/>
    </row>
    <row r="33" spans="1:9" ht="30" customHeight="1" x14ac:dyDescent="0.3">
      <c r="A33" s="105" t="s">
        <v>105</v>
      </c>
      <c r="B33" s="119" t="s">
        <v>17</v>
      </c>
      <c r="C33" s="120" t="s">
        <v>427</v>
      </c>
      <c r="D33" s="108" t="s">
        <v>88</v>
      </c>
      <c r="E33" s="109">
        <v>18</v>
      </c>
      <c r="F33" s="1"/>
      <c r="G33" s="127">
        <f t="shared" si="0"/>
        <v>0</v>
      </c>
      <c r="H33" s="126"/>
      <c r="I33" s="125"/>
    </row>
    <row r="34" spans="1:9" ht="30" customHeight="1" x14ac:dyDescent="0.3">
      <c r="A34" s="105" t="s">
        <v>105</v>
      </c>
      <c r="B34" s="119" t="s">
        <v>18</v>
      </c>
      <c r="C34" s="120" t="s">
        <v>428</v>
      </c>
      <c r="D34" s="108" t="s">
        <v>88</v>
      </c>
      <c r="E34" s="109">
        <v>92</v>
      </c>
      <c r="F34" s="1"/>
      <c r="G34" s="127">
        <f t="shared" si="0"/>
        <v>0</v>
      </c>
      <c r="H34" s="126"/>
      <c r="I34" s="125"/>
    </row>
    <row r="35" spans="1:9" ht="30" customHeight="1" x14ac:dyDescent="0.3">
      <c r="A35" s="105" t="s">
        <v>105</v>
      </c>
      <c r="B35" s="119" t="s">
        <v>19</v>
      </c>
      <c r="C35" s="120" t="s">
        <v>404</v>
      </c>
      <c r="D35" s="108" t="s">
        <v>5</v>
      </c>
      <c r="E35" s="109">
        <v>1</v>
      </c>
      <c r="F35" s="1"/>
      <c r="G35" s="127">
        <f t="shared" ref="G35:G39" si="2">ROUND((E35*F35),2)</f>
        <v>0</v>
      </c>
      <c r="H35" s="126"/>
      <c r="I35" s="125"/>
    </row>
    <row r="36" spans="1:9" ht="30" customHeight="1" x14ac:dyDescent="0.3">
      <c r="A36" s="105" t="s">
        <v>105</v>
      </c>
      <c r="B36" s="119" t="s">
        <v>20</v>
      </c>
      <c r="C36" s="120" t="s">
        <v>405</v>
      </c>
      <c r="D36" s="108" t="s">
        <v>86</v>
      </c>
      <c r="E36" s="109">
        <v>4</v>
      </c>
      <c r="F36" s="1"/>
      <c r="G36" s="127">
        <f t="shared" si="2"/>
        <v>0</v>
      </c>
      <c r="H36" s="126"/>
      <c r="I36" s="125"/>
    </row>
    <row r="37" spans="1:9" ht="30" customHeight="1" x14ac:dyDescent="0.3">
      <c r="A37" s="105" t="s">
        <v>105</v>
      </c>
      <c r="B37" s="119" t="s">
        <v>21</v>
      </c>
      <c r="C37" s="120" t="s">
        <v>406</v>
      </c>
      <c r="D37" s="108" t="s">
        <v>86</v>
      </c>
      <c r="E37" s="109">
        <v>4</v>
      </c>
      <c r="F37" s="1"/>
      <c r="G37" s="127">
        <f t="shared" si="2"/>
        <v>0</v>
      </c>
      <c r="H37" s="126"/>
      <c r="I37" s="125"/>
    </row>
    <row r="38" spans="1:9" ht="30" customHeight="1" x14ac:dyDescent="0.3">
      <c r="A38" s="105" t="s">
        <v>105</v>
      </c>
      <c r="B38" s="119" t="s">
        <v>22</v>
      </c>
      <c r="C38" s="120" t="s">
        <v>407</v>
      </c>
      <c r="D38" s="108" t="s">
        <v>5</v>
      </c>
      <c r="E38" s="109">
        <v>3</v>
      </c>
      <c r="F38" s="1"/>
      <c r="G38" s="127">
        <f t="shared" si="2"/>
        <v>0</v>
      </c>
      <c r="H38" s="126"/>
      <c r="I38" s="125"/>
    </row>
    <row r="39" spans="1:9" ht="30" customHeight="1" x14ac:dyDescent="0.3">
      <c r="A39" s="105" t="s">
        <v>105</v>
      </c>
      <c r="B39" s="119" t="s">
        <v>23</v>
      </c>
      <c r="C39" s="120" t="s">
        <v>408</v>
      </c>
      <c r="D39" s="108" t="s">
        <v>5</v>
      </c>
      <c r="E39" s="109">
        <v>3</v>
      </c>
      <c r="F39" s="1"/>
      <c r="G39" s="127">
        <f t="shared" si="2"/>
        <v>0</v>
      </c>
      <c r="H39" s="126"/>
      <c r="I39" s="125"/>
    </row>
    <row r="40" spans="1:9" ht="30" customHeight="1" x14ac:dyDescent="0.3">
      <c r="A40" s="105" t="s">
        <v>105</v>
      </c>
      <c r="B40" s="119" t="s">
        <v>24</v>
      </c>
      <c r="C40" s="120" t="s">
        <v>409</v>
      </c>
      <c r="D40" s="108" t="s">
        <v>86</v>
      </c>
      <c r="E40" s="109">
        <v>36</v>
      </c>
      <c r="F40" s="1"/>
      <c r="G40" s="127">
        <f t="shared" si="0"/>
        <v>0</v>
      </c>
      <c r="H40" s="126"/>
      <c r="I40" s="125"/>
    </row>
    <row r="41" spans="1:9" ht="30" customHeight="1" x14ac:dyDescent="0.3">
      <c r="A41" s="105" t="s">
        <v>105</v>
      </c>
      <c r="B41" s="119" t="s">
        <v>25</v>
      </c>
      <c r="C41" s="120" t="s">
        <v>410</v>
      </c>
      <c r="D41" s="108" t="s">
        <v>86</v>
      </c>
      <c r="E41" s="109">
        <v>18</v>
      </c>
      <c r="F41" s="1"/>
      <c r="G41" s="127">
        <f t="shared" ref="G41:G45" si="3">ROUND((E41*F41),2)</f>
        <v>0</v>
      </c>
      <c r="H41" s="126"/>
      <c r="I41" s="125"/>
    </row>
    <row r="42" spans="1:9" ht="30" customHeight="1" x14ac:dyDescent="0.3">
      <c r="A42" s="105" t="s">
        <v>105</v>
      </c>
      <c r="B42" s="119" t="s">
        <v>60</v>
      </c>
      <c r="C42" s="120" t="s">
        <v>411</v>
      </c>
      <c r="D42" s="108" t="s">
        <v>86</v>
      </c>
      <c r="E42" s="109">
        <v>18</v>
      </c>
      <c r="F42" s="1"/>
      <c r="G42" s="127">
        <f t="shared" si="3"/>
        <v>0</v>
      </c>
      <c r="H42" s="126"/>
      <c r="I42" s="125"/>
    </row>
    <row r="43" spans="1:9" ht="30" customHeight="1" x14ac:dyDescent="0.3">
      <c r="A43" s="105" t="s">
        <v>105</v>
      </c>
      <c r="B43" s="119" t="s">
        <v>61</v>
      </c>
      <c r="C43" s="120" t="s">
        <v>412</v>
      </c>
      <c r="D43" s="108" t="s">
        <v>88</v>
      </c>
      <c r="E43" s="109">
        <v>910</v>
      </c>
      <c r="F43" s="1"/>
      <c r="G43" s="127">
        <f t="shared" si="3"/>
        <v>0</v>
      </c>
      <c r="H43" s="126"/>
      <c r="I43" s="125"/>
    </row>
    <row r="44" spans="1:9" ht="30" customHeight="1" x14ac:dyDescent="0.3">
      <c r="A44" s="105" t="s">
        <v>105</v>
      </c>
      <c r="B44" s="119" t="s">
        <v>62</v>
      </c>
      <c r="C44" s="120" t="s">
        <v>413</v>
      </c>
      <c r="D44" s="108" t="s">
        <v>88</v>
      </c>
      <c r="E44" s="109">
        <v>55</v>
      </c>
      <c r="F44" s="1"/>
      <c r="G44" s="127">
        <f t="shared" si="3"/>
        <v>0</v>
      </c>
      <c r="H44" s="126"/>
      <c r="I44" s="125"/>
    </row>
    <row r="45" spans="1:9" ht="30" customHeight="1" x14ac:dyDescent="0.3">
      <c r="A45" s="105" t="s">
        <v>105</v>
      </c>
      <c r="B45" s="119" t="s">
        <v>63</v>
      </c>
      <c r="C45" s="120" t="s">
        <v>414</v>
      </c>
      <c r="D45" s="108" t="s">
        <v>88</v>
      </c>
      <c r="E45" s="109">
        <v>315</v>
      </c>
      <c r="F45" s="1"/>
      <c r="G45" s="127">
        <f t="shared" si="3"/>
        <v>0</v>
      </c>
      <c r="H45" s="126"/>
      <c r="I45" s="125"/>
    </row>
    <row r="46" spans="1:9" ht="30" customHeight="1" x14ac:dyDescent="0.3">
      <c r="A46" s="105" t="s">
        <v>105</v>
      </c>
      <c r="B46" s="119" t="s">
        <v>64</v>
      </c>
      <c r="C46" s="120" t="s">
        <v>415</v>
      </c>
      <c r="D46" s="108" t="s">
        <v>86</v>
      </c>
      <c r="E46" s="109">
        <v>14</v>
      </c>
      <c r="F46" s="1"/>
      <c r="G46" s="127">
        <f t="shared" ref="G46:G49" si="4">ROUND((E46*F46),2)</f>
        <v>0</v>
      </c>
      <c r="H46" s="126"/>
      <c r="I46" s="125"/>
    </row>
    <row r="47" spans="1:9" ht="30" customHeight="1" x14ac:dyDescent="0.3">
      <c r="A47" s="105" t="s">
        <v>105</v>
      </c>
      <c r="B47" s="119" t="s">
        <v>65</v>
      </c>
      <c r="C47" s="120" t="s">
        <v>416</v>
      </c>
      <c r="D47" s="108" t="s">
        <v>86</v>
      </c>
      <c r="E47" s="109">
        <v>1</v>
      </c>
      <c r="F47" s="1"/>
      <c r="G47" s="127">
        <f t="shared" si="4"/>
        <v>0</v>
      </c>
      <c r="H47" s="126"/>
      <c r="I47" s="125"/>
    </row>
    <row r="48" spans="1:9" ht="30" customHeight="1" x14ac:dyDescent="0.3">
      <c r="A48" s="105" t="s">
        <v>105</v>
      </c>
      <c r="B48" s="119" t="s">
        <v>66</v>
      </c>
      <c r="C48" s="120" t="s">
        <v>417</v>
      </c>
      <c r="D48" s="108" t="s">
        <v>86</v>
      </c>
      <c r="E48" s="109">
        <v>1</v>
      </c>
      <c r="F48" s="1"/>
      <c r="G48" s="127">
        <f t="shared" si="4"/>
        <v>0</v>
      </c>
      <c r="H48" s="126"/>
      <c r="I48" s="125"/>
    </row>
    <row r="49" spans="1:9" ht="30" customHeight="1" x14ac:dyDescent="0.3">
      <c r="A49" s="105" t="s">
        <v>105</v>
      </c>
      <c r="B49" s="119" t="s">
        <v>67</v>
      </c>
      <c r="C49" s="120" t="s">
        <v>418</v>
      </c>
      <c r="D49" s="108" t="s">
        <v>86</v>
      </c>
      <c r="E49" s="109">
        <v>55</v>
      </c>
      <c r="F49" s="1"/>
      <c r="G49" s="127">
        <f t="shared" si="4"/>
        <v>0</v>
      </c>
      <c r="H49" s="126"/>
      <c r="I49" s="125"/>
    </row>
    <row r="50" spans="1:9" ht="30" customHeight="1" x14ac:dyDescent="0.3">
      <c r="A50" s="105" t="s">
        <v>105</v>
      </c>
      <c r="B50" s="119" t="s">
        <v>68</v>
      </c>
      <c r="C50" s="120" t="s">
        <v>419</v>
      </c>
      <c r="D50" s="108" t="s">
        <v>5</v>
      </c>
      <c r="E50" s="109">
        <v>1</v>
      </c>
      <c r="F50" s="1"/>
      <c r="G50" s="127">
        <f t="shared" si="0"/>
        <v>0</v>
      </c>
      <c r="H50" s="126"/>
      <c r="I50" s="125"/>
    </row>
    <row r="51" spans="1:9" ht="30" customHeight="1" x14ac:dyDescent="0.3">
      <c r="A51" s="105" t="s">
        <v>105</v>
      </c>
      <c r="B51" s="119" t="s">
        <v>69</v>
      </c>
      <c r="C51" s="120" t="s">
        <v>420</v>
      </c>
      <c r="D51" s="108" t="s">
        <v>86</v>
      </c>
      <c r="E51" s="109">
        <v>7</v>
      </c>
      <c r="F51" s="1"/>
      <c r="G51" s="127">
        <f t="shared" si="0"/>
        <v>0</v>
      </c>
      <c r="H51" s="126"/>
      <c r="I51" s="125"/>
    </row>
    <row r="52" spans="1:9" ht="30" customHeight="1" x14ac:dyDescent="0.3">
      <c r="A52" s="105" t="s">
        <v>105</v>
      </c>
      <c r="B52" s="119" t="s">
        <v>70</v>
      </c>
      <c r="C52" s="120" t="s">
        <v>421</v>
      </c>
      <c r="D52" s="108" t="s">
        <v>86</v>
      </c>
      <c r="E52" s="109">
        <v>6</v>
      </c>
      <c r="F52" s="1"/>
      <c r="G52" s="127">
        <f t="shared" si="0"/>
        <v>0</v>
      </c>
      <c r="H52" s="126"/>
      <c r="I52" s="125"/>
    </row>
    <row r="53" spans="1:9" ht="30" customHeight="1" thickBot="1" x14ac:dyDescent="0.35">
      <c r="A53" s="105" t="s">
        <v>105</v>
      </c>
      <c r="B53" s="119" t="s">
        <v>346</v>
      </c>
      <c r="C53" s="120" t="s">
        <v>422</v>
      </c>
      <c r="D53" s="108" t="s">
        <v>86</v>
      </c>
      <c r="E53" s="109">
        <v>1</v>
      </c>
      <c r="F53" s="1"/>
      <c r="G53" s="127">
        <f t="shared" si="0"/>
        <v>0</v>
      </c>
      <c r="H53" s="126"/>
      <c r="I53" s="125"/>
    </row>
    <row r="54" spans="1:9" ht="30" customHeight="1" thickBot="1" x14ac:dyDescent="0.35">
      <c r="A54" s="121" t="s">
        <v>105</v>
      </c>
      <c r="B54" s="110" t="s">
        <v>347</v>
      </c>
      <c r="C54" s="122" t="s">
        <v>423</v>
      </c>
      <c r="D54" s="112" t="s">
        <v>86</v>
      </c>
      <c r="E54" s="113">
        <v>5</v>
      </c>
      <c r="F54" s="9"/>
      <c r="G54" s="128">
        <f t="shared" si="0"/>
        <v>0</v>
      </c>
      <c r="H54" s="91" t="s">
        <v>37</v>
      </c>
      <c r="I54" s="129">
        <f>ROUND(SUM(G31:G54),2)</f>
        <v>0</v>
      </c>
    </row>
    <row r="55" spans="1:9" ht="42.5" thickBot="1" x14ac:dyDescent="0.35">
      <c r="A55" s="123"/>
      <c r="B55" s="123"/>
      <c r="C55" s="124"/>
      <c r="D55" s="125"/>
      <c r="E55" s="125"/>
      <c r="F55" s="16" t="s">
        <v>377</v>
      </c>
      <c r="G55" s="131">
        <f>SUM(G5:G54)</f>
        <v>0</v>
      </c>
      <c r="H55" s="126"/>
      <c r="I55" s="125"/>
    </row>
  </sheetData>
  <sheetProtection algorithmName="SHA-512" hashValue="TfGBf43EmxvPgtc7JlpaF7RvTL00yiB8cuhBIvZC9oj7uOd92PnZivG+T5VzaGSHg0FE0p7g4nUfMuojXCU97Q==" saltValue="3aPVGV8hgwGvjjzT5L8Wl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19"/>
  <sheetViews>
    <sheetView zoomScale="80" zoomScaleNormal="80" workbookViewId="0">
      <selection activeCell="B4" sqref="B4"/>
    </sheetView>
  </sheetViews>
  <sheetFormatPr defaultColWidth="9.1796875" defaultRowHeight="14.5" x14ac:dyDescent="0.35"/>
  <cols>
    <col min="1" max="1" width="15.7265625" style="137" customWidth="1"/>
    <col min="2" max="2" width="80.7265625" style="137" customWidth="1"/>
    <col min="3" max="3" width="20.7265625" style="137" customWidth="1"/>
    <col min="4" max="4" width="23.81640625" style="137" customWidth="1"/>
    <col min="5" max="16384" width="9.1796875" style="137"/>
  </cols>
  <sheetData>
    <row r="1" spans="1:3" ht="55" customHeight="1" x14ac:dyDescent="0.35">
      <c r="A1" s="55" t="s">
        <v>112</v>
      </c>
      <c r="B1" s="55"/>
      <c r="C1" s="55"/>
    </row>
    <row r="2" spans="1:3" ht="30" customHeight="1" x14ac:dyDescent="0.35">
      <c r="A2" s="56" t="s">
        <v>39</v>
      </c>
      <c r="B2" s="56"/>
      <c r="C2" s="56"/>
    </row>
    <row r="3" spans="1:3" ht="28" x14ac:dyDescent="0.35">
      <c r="A3" s="138" t="s">
        <v>108</v>
      </c>
      <c r="B3" s="138" t="s">
        <v>40</v>
      </c>
      <c r="C3" s="138" t="s">
        <v>41</v>
      </c>
    </row>
    <row r="4" spans="1:3" ht="30" customHeight="1" x14ac:dyDescent="0.35">
      <c r="A4" s="109">
        <v>1</v>
      </c>
      <c r="B4" s="139" t="s">
        <v>91</v>
      </c>
      <c r="C4" s="140">
        <f>'1. Susisiekimas'!H112</f>
        <v>-10791</v>
      </c>
    </row>
    <row r="5" spans="1:3" ht="30" customHeight="1" x14ac:dyDescent="0.35">
      <c r="A5" s="109">
        <v>2</v>
      </c>
      <c r="B5" s="139" t="s">
        <v>430</v>
      </c>
      <c r="C5" s="140">
        <f>'2. LVN'!G33</f>
        <v>0</v>
      </c>
    </row>
    <row r="6" spans="1:3" ht="30" customHeight="1" x14ac:dyDescent="0.35">
      <c r="A6" s="109">
        <v>3</v>
      </c>
      <c r="B6" s="139" t="s">
        <v>433</v>
      </c>
      <c r="C6" s="140">
        <f>'3. Apšvietimas'!G91</f>
        <v>0</v>
      </c>
    </row>
    <row r="7" spans="1:3" ht="30" customHeight="1" x14ac:dyDescent="0.35">
      <c r="A7" s="109">
        <v>4</v>
      </c>
      <c r="B7" s="139" t="s">
        <v>434</v>
      </c>
      <c r="C7" s="140">
        <f>'4. Ryšiai'!G55</f>
        <v>0</v>
      </c>
    </row>
    <row r="8" spans="1:3" ht="30" customHeight="1" x14ac:dyDescent="0.35">
      <c r="A8" s="109">
        <v>5</v>
      </c>
      <c r="B8" s="139" t="s">
        <v>114</v>
      </c>
      <c r="C8" s="140" t="s">
        <v>437</v>
      </c>
    </row>
    <row r="9" spans="1:3" ht="28" x14ac:dyDescent="0.35">
      <c r="A9" s="138" t="s">
        <v>42</v>
      </c>
      <c r="B9" s="141" t="s">
        <v>44</v>
      </c>
      <c r="C9" s="142">
        <f>ROUND(SUM(C4:C7),2)</f>
        <v>-10791</v>
      </c>
    </row>
    <row r="10" spans="1:3" x14ac:dyDescent="0.35">
      <c r="A10" s="88"/>
      <c r="B10" s="143"/>
      <c r="C10" s="144"/>
    </row>
    <row r="11" spans="1:3" x14ac:dyDescent="0.35">
      <c r="A11" s="145"/>
      <c r="B11" s="145"/>
      <c r="C11" s="145"/>
    </row>
    <row r="12" spans="1:3" ht="30" customHeight="1" x14ac:dyDescent="0.35">
      <c r="A12" s="146" t="s">
        <v>436</v>
      </c>
      <c r="B12" s="146"/>
      <c r="C12" s="146"/>
    </row>
    <row r="13" spans="1:3" ht="80.150000000000006" customHeight="1" x14ac:dyDescent="0.35">
      <c r="A13" s="146" t="s">
        <v>435</v>
      </c>
      <c r="B13" s="146"/>
      <c r="C13" s="146"/>
    </row>
    <row r="19" spans="2:2" x14ac:dyDescent="0.35">
      <c r="B19" s="137" t="s">
        <v>113</v>
      </c>
    </row>
  </sheetData>
  <sheetProtection algorithmName="SHA-512" hashValue="VudDY4XbnULvbrGuTz0LQYk0Xa9ws9qCf7AFoi2Za0RsYzZN59STfTMh1Km1TXDBbZze9MmNXnuVx4ow+S7sNw==" saltValue="1eBa8jfGWsdV02NjcODfjA==" spinCount="100000" sheet="1" objects="1" scenarios="1"/>
  <mergeCells count="4">
    <mergeCell ref="A1:C1"/>
    <mergeCell ref="A2:C2"/>
    <mergeCell ref="A13:C13"/>
    <mergeCell ref="A12:C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zoomScale="70" zoomScaleNormal="70" workbookViewId="0">
      <selection activeCell="A4" sqref="A4"/>
    </sheetView>
  </sheetViews>
  <sheetFormatPr defaultColWidth="9.1796875" defaultRowHeight="14" x14ac:dyDescent="0.3"/>
  <cols>
    <col min="1" max="1" width="135.26953125" style="125" customWidth="1"/>
    <col min="2" max="16384" width="9.1796875" style="125"/>
  </cols>
  <sheetData>
    <row r="2" spans="1:1" x14ac:dyDescent="0.3">
      <c r="A2" s="134" t="s">
        <v>43</v>
      </c>
    </row>
    <row r="3" spans="1:1" x14ac:dyDescent="0.3">
      <c r="A3" s="135"/>
    </row>
    <row r="4" spans="1:1" s="136" customFormat="1" ht="250" customHeight="1" x14ac:dyDescent="0.35">
      <c r="A4" s="124" t="s">
        <v>431</v>
      </c>
    </row>
    <row r="5" spans="1:1" s="136" customFormat="1" ht="130" customHeight="1" x14ac:dyDescent="0.35">
      <c r="A5" s="124" t="s">
        <v>109</v>
      </c>
    </row>
    <row r="6" spans="1:1" s="136" customFormat="1" ht="70" customHeight="1" x14ac:dyDescent="0.35">
      <c r="A6" s="124" t="s">
        <v>110</v>
      </c>
    </row>
  </sheetData>
  <sheetProtection algorithmName="SHA-512" hashValue="DMKvv3VtYIMCK14Bh+EaZv+Ry5z/iUDhEUzpL1QIj/cnaTSsWymneJ9MKeUWD1D2gAIWg7NSYo5MTKGCDf03NA==" saltValue="KdeifXMUQhd2AyauvjRe5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6A264033-B149-43EF-A0D4-838014AD5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DE23F3-6B54-4679-ACD0-FC136204AA90}">
  <ds:schemaRefs>
    <ds:schemaRef ds:uri="http://schemas.microsoft.com/sharepoint/v3/contenttype/forms"/>
  </ds:schemaRefs>
</ds:datastoreItem>
</file>

<file path=customXml/itemProps3.xml><?xml version="1.0" encoding="utf-8"?>
<ds:datastoreItem xmlns:ds="http://schemas.openxmlformats.org/officeDocument/2006/customXml" ds:itemID="{C51BF18E-7EC3-488F-BD19-448FBB165B7F}">
  <ds:schemaRefs>
    <ds:schemaRef ds:uri="http://schemas.microsoft.com/office/2006/documentManagement/types"/>
    <ds:schemaRef ds:uri="http://schemas.microsoft.com/office/2006/metadata/properties"/>
    <ds:schemaRef ds:uri="http://purl.org/dc/dcmitype/"/>
    <ds:schemaRef ds:uri="d490cdd6-07a9-441e-9dcf-c038f999323a"/>
    <ds:schemaRef ds:uri="http://schemas.microsoft.com/office/infopath/2007/PartnerControls"/>
    <ds:schemaRef ds:uri="http://schemas.openxmlformats.org/package/2006/metadata/core-properties"/>
    <ds:schemaRef ds:uri="a931e33f-e39b-46a4-bdb0-0fdf918434ff"/>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1. Susisiekimas</vt:lpstr>
      <vt:lpstr>2. LVN</vt:lpstr>
      <vt:lpstr>3. Apšvietimas</vt:lpstr>
      <vt:lpstr>4. Ryšiai</vt:lpstr>
      <vt:lpstr>SANTRAUKA</vt:lpstr>
      <vt:lpstr>DKŽ priedas dėl atliekų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Marina Urbietė</cp:lastModifiedBy>
  <dcterms:created xsi:type="dcterms:W3CDTF">2020-10-05T14:48:34Z</dcterms:created>
  <dcterms:modified xsi:type="dcterms:W3CDTF">2025-05-13T17:44:51Z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